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45" windowWidth="2490" windowHeight="1185" tabRatio="665" activeTab="1"/>
  </bookViews>
  <sheets>
    <sheet name="ALL CLIENT " sheetId="1" r:id="rId1"/>
    <sheet name="SUMMARY FINAL" sheetId="10" r:id="rId2"/>
  </sheets>
  <definedNames>
    <definedName name="_xlnm._FilterDatabase" localSheetId="0" hidden="1">'ALL CLIENT '!$A$5:$T$97</definedName>
    <definedName name="_xlnm.Print_Area" localSheetId="0">'ALL CLIENT '!$A$1:$V$98</definedName>
    <definedName name="_xlnm.Print_Titles" localSheetId="0">'ALL CLIENT '!$1:$4</definedName>
    <definedName name="Z_769E2C9A_D511_4C80_97E6_8F19604B1B84_.wvu.PrintArea" localSheetId="0" hidden="1">'ALL CLIENT '!$B$1:$T$86</definedName>
  </definedNames>
  <calcPr calcId="124519"/>
  <customWorkbookViews>
    <customWorkbookView name="mmohamed - Personal View" guid="{95BE571F-FB06-4FF5-9256-2A976BB5A351}" mergeInterval="0" personalView="1" maximized="1" xWindow="1" yWindow="1" windowWidth="1356" windowHeight="547" activeSheetId="1"/>
    <customWorkbookView name="Khaled - Personal View" guid="{0B64A4A8-57D8-4DD1-8D29-12B975FC444A}" mergeInterval="0" personalView="1" maximized="1" xWindow="1" yWindow="1" windowWidth="1024" windowHeight="548" activeSheetId="1"/>
    <customWorkbookView name="amagdy - Personal View" guid="{769E2C9A-D511-4C80-97E6-8F19604B1B84}" mergeInterval="0" personalView="1" maximized="1" xWindow="1" yWindow="1" windowWidth="1362" windowHeight="538" activeSheetId="1"/>
    <customWorkbookView name="smostafa - Personal View" guid="{5A848315-A45B-4826-9D3D-61F55E896A51}" mergeInterval="0" personalView="1" maximized="1" xWindow="1" yWindow="1" windowWidth="1362" windowHeight="547" activeSheetId="1"/>
  </customWorkbookViews>
</workbook>
</file>

<file path=xl/calcChain.xml><?xml version="1.0" encoding="utf-8"?>
<calcChain xmlns="http://schemas.openxmlformats.org/spreadsheetml/2006/main">
  <c r="H15" i="10"/>
  <c r="I15"/>
  <c r="J15"/>
  <c r="K15"/>
  <c r="L15"/>
  <c r="M15"/>
  <c r="N15"/>
  <c r="O15"/>
  <c r="P15"/>
  <c r="Q15"/>
  <c r="R15"/>
  <c r="S15"/>
  <c r="T15"/>
  <c r="U15"/>
  <c r="W15"/>
  <c r="Y15"/>
  <c r="Z15"/>
  <c r="AA15"/>
  <c r="AB15"/>
  <c r="AC15"/>
  <c r="AD15"/>
  <c r="AE15"/>
  <c r="AF15"/>
  <c r="AG15"/>
  <c r="AH15"/>
  <c r="AI15"/>
  <c r="AJ15"/>
  <c r="AK15"/>
  <c r="H16"/>
  <c r="I16"/>
  <c r="J16"/>
  <c r="K16"/>
  <c r="L16"/>
  <c r="M16"/>
  <c r="N16"/>
  <c r="O16"/>
  <c r="P16"/>
  <c r="Q16"/>
  <c r="R16"/>
  <c r="S16"/>
  <c r="T16"/>
  <c r="U16"/>
  <c r="W16"/>
  <c r="Y16"/>
  <c r="Z16"/>
  <c r="AA16"/>
  <c r="AB16"/>
  <c r="AC16"/>
  <c r="AD16"/>
  <c r="AE16"/>
  <c r="AF16"/>
  <c r="AG16"/>
  <c r="AH16"/>
  <c r="AI16"/>
  <c r="AJ16"/>
  <c r="AK16"/>
  <c r="F15"/>
  <c r="G15"/>
  <c r="F16"/>
  <c r="G16"/>
  <c r="E16"/>
  <c r="V6" i="1"/>
  <c r="V7"/>
  <c r="V8"/>
  <c r="V9"/>
  <c r="V10"/>
  <c r="V11"/>
  <c r="V12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14"/>
  <c r="V15"/>
  <c r="V16"/>
  <c r="V13"/>
  <c r="D17" i="10"/>
  <c r="D16"/>
  <c r="D15"/>
  <c r="D14"/>
  <c r="E14" l="1"/>
  <c r="D13"/>
  <c r="D10"/>
  <c r="D9"/>
  <c r="D7"/>
  <c r="AN1"/>
  <c r="AN2"/>
  <c r="E1"/>
  <c r="AP2" s="1"/>
  <c r="AO10" s="1"/>
  <c r="X10" s="1"/>
  <c r="T2" i="1"/>
  <c r="S87"/>
  <c r="AO13" i="10" l="1"/>
  <c r="X13" s="1"/>
  <c r="AO11"/>
  <c r="X11" s="1"/>
  <c r="AO9"/>
  <c r="X9" s="1"/>
  <c r="D11"/>
  <c r="AO12"/>
  <c r="X12" s="1"/>
  <c r="AO7"/>
  <c r="X7" s="1"/>
  <c r="AP1"/>
  <c r="D12"/>
  <c r="D8" s="1"/>
  <c r="AR2"/>
  <c r="P5" i="1"/>
  <c r="X15" i="10" l="1"/>
  <c r="X16"/>
  <c r="AQ13"/>
  <c r="V13" s="1"/>
  <c r="AQ10"/>
  <c r="V10" s="1"/>
  <c r="AQ11"/>
  <c r="V11" s="1"/>
  <c r="AQ9"/>
  <c r="V9" s="1"/>
  <c r="AM11"/>
  <c r="AM9"/>
  <c r="AM10"/>
  <c r="AQ12"/>
  <c r="V12" s="1"/>
  <c r="AM12"/>
  <c r="AO8" s="1"/>
  <c r="AQ7"/>
  <c r="V7" s="1"/>
  <c r="AR1"/>
  <c r="AM7" s="1"/>
  <c r="AO17" l="1"/>
  <c r="X8"/>
  <c r="V15"/>
  <c r="V16"/>
  <c r="AQ8"/>
  <c r="AM13"/>
  <c r="AM8"/>
  <c r="E15"/>
  <c r="AQ17" l="1"/>
  <c r="V8"/>
  <c r="AM17"/>
  <c r="O5" i="1"/>
</calcChain>
</file>

<file path=xl/sharedStrings.xml><?xml version="1.0" encoding="utf-8"?>
<sst xmlns="http://schemas.openxmlformats.org/spreadsheetml/2006/main" count="335" uniqueCount="105">
  <si>
    <t>Name</t>
  </si>
  <si>
    <t>Mobile</t>
  </si>
  <si>
    <t>No</t>
  </si>
  <si>
    <t>Design</t>
  </si>
  <si>
    <t>Close</t>
  </si>
  <si>
    <t>Decline</t>
  </si>
  <si>
    <t>CRM No.</t>
  </si>
  <si>
    <t>Carat No.</t>
  </si>
  <si>
    <t>App No.</t>
  </si>
  <si>
    <t>166/22</t>
  </si>
  <si>
    <t>238/9</t>
  </si>
  <si>
    <t>247/6</t>
  </si>
  <si>
    <t>28/79</t>
  </si>
  <si>
    <t>246/2</t>
  </si>
  <si>
    <t>88/final</t>
  </si>
  <si>
    <t>160/final</t>
  </si>
  <si>
    <t>E-mail</t>
  </si>
  <si>
    <t>measurment officer</t>
  </si>
  <si>
    <t>measurment date</t>
  </si>
  <si>
    <t xml:space="preserve">designer </t>
  </si>
  <si>
    <t xml:space="preserve">Quotation date </t>
  </si>
  <si>
    <t>ALAA</t>
  </si>
  <si>
    <t>SOUCER</t>
  </si>
  <si>
    <t>Quotation Value</t>
  </si>
  <si>
    <t>send the cataloges</t>
  </si>
  <si>
    <t>no answer</t>
  </si>
  <si>
    <t>Follow up Date</t>
  </si>
  <si>
    <t>alaa</t>
  </si>
  <si>
    <t>307/10</t>
  </si>
  <si>
    <t xml:space="preserve">314/final </t>
  </si>
  <si>
    <t xml:space="preserve">alaa </t>
  </si>
  <si>
    <t>288/3</t>
  </si>
  <si>
    <t xml:space="preserve">she decided not now </t>
  </si>
  <si>
    <t xml:space="preserve">I am tring 2 call him bt always no answer </t>
  </si>
  <si>
    <t xml:space="preserve">out of hisBudget </t>
  </si>
  <si>
    <t xml:space="preserve">she bought from lechat </t>
  </si>
  <si>
    <t xml:space="preserve">he bought from nobilia </t>
  </si>
  <si>
    <t>clients</t>
  </si>
  <si>
    <t xml:space="preserve">Senior designer: </t>
  </si>
  <si>
    <t xml:space="preserve">Summary </t>
  </si>
  <si>
    <t>320/3</t>
  </si>
  <si>
    <t>312/4</t>
  </si>
  <si>
    <t>311/1</t>
  </si>
  <si>
    <t>294/4</t>
  </si>
  <si>
    <t>client</t>
  </si>
  <si>
    <t>A.S. needs to step in</t>
  </si>
  <si>
    <t>budjet</t>
  </si>
  <si>
    <t>under design</t>
  </si>
  <si>
    <t>under modification</t>
  </si>
  <si>
    <t>posponding the meeting</t>
  </si>
  <si>
    <t>abroad now ( Qatar )</t>
  </si>
  <si>
    <t>Data Entry Date</t>
  </si>
  <si>
    <t>Last Month</t>
  </si>
  <si>
    <t>Week</t>
  </si>
  <si>
    <t>This Month</t>
  </si>
  <si>
    <t>today</t>
  </si>
  <si>
    <t>num this day in the week</t>
  </si>
  <si>
    <t>weekstart</t>
  </si>
  <si>
    <t>week end</t>
  </si>
  <si>
    <t>qty applic/clients</t>
  </si>
  <si>
    <t>5a</t>
  </si>
  <si>
    <t xml:space="preserve">All CLIENTS  FOLLOW UP LIST </t>
  </si>
  <si>
    <t>Order made</t>
  </si>
  <si>
    <t>COMMENT</t>
  </si>
  <si>
    <t>expectation of purchase</t>
  </si>
  <si>
    <t>%</t>
  </si>
  <si>
    <t>Svetlana</t>
  </si>
  <si>
    <t>a</t>
  </si>
  <si>
    <t>Предыдущая раб.неделя</t>
  </si>
  <si>
    <t>ВСЕГО ЗА ГОД</t>
  </si>
  <si>
    <t>кол-во заявок</t>
  </si>
  <si>
    <t>Сумма счета</t>
  </si>
  <si>
    <t>Дизайн в процессе создания</t>
  </si>
  <si>
    <t xml:space="preserve">счета на утверждении у клиента </t>
  </si>
  <si>
    <t xml:space="preserve">Подписан контракт </t>
  </si>
  <si>
    <t>Сделка завершена</t>
  </si>
  <si>
    <t>Отказы:</t>
  </si>
  <si>
    <t>в т.ч после получения счета</t>
  </si>
  <si>
    <t>клиенты, работа по которым еще не началась</t>
  </si>
  <si>
    <t>Всего выписано счетов на сумму</t>
  </si>
  <si>
    <t>Всего счетов в работе за искл.отказов</t>
  </si>
  <si>
    <t>Считает заказы, по кот. Сняты мерки (L) за минусом заказов, по кот. Выписаны счета (O)= (Measurement date-qoutation date)</t>
  </si>
  <si>
    <t>Считает выписанные счета (O) за минусом тех, по кот. Сделка закрыта (R)  и минус те, что отказались после получения счета (S при условии. что есть значение в (P)) = (Quotation date- closed -declined)</t>
  </si>
  <si>
    <t>Считает все заказы, по кот. Подписан контракт  (Q) за минусом завершенных сделок( R ) = (Order made - closed)</t>
  </si>
  <si>
    <t>Все завершенные заказы из столбца R ( Closed)</t>
  </si>
  <si>
    <t>Все отказы из столбца  (S) = (Declined)</t>
  </si>
  <si>
    <t>Все заказы, по которым отказано после получения счета (Declined) - сумма строк из  столбца (S) , по кот.где есть сумма счета в столбце (P)</t>
  </si>
  <si>
    <t>(J) -(L) + (R)  =(Followup date - Measurement date + Closed)</t>
  </si>
  <si>
    <t>Сумма счетов</t>
  </si>
  <si>
    <t>в т.ч по неделям в текущем месяце (неделя начинается с воскресения - по амер.системе)</t>
  </si>
  <si>
    <t>week 1</t>
  </si>
  <si>
    <t>week 2</t>
  </si>
  <si>
    <t>week 3</t>
  </si>
  <si>
    <t>week 4</t>
  </si>
  <si>
    <t>Всего счетов в работе с учетом ожидания совершения сделки</t>
  </si>
  <si>
    <t>Всего введено заявок в систему</t>
  </si>
  <si>
    <t>value</t>
  </si>
  <si>
    <t>October</t>
  </si>
  <si>
    <t>This month</t>
  </si>
  <si>
    <t>Sept</t>
  </si>
  <si>
    <t>все счета из столбца (P)</t>
  </si>
  <si>
    <t>счета из P - отказы после получения счета</t>
  </si>
  <si>
    <t>кол-во заявок из столбца (A)</t>
  </si>
  <si>
    <t>кол-во и сумма заявок, скоррект. на коэф. ожидания из столбца (V)</t>
  </si>
  <si>
    <t>описание  (по данным из ALL CLIENT)</t>
  </si>
</sst>
</file>

<file path=xl/styles.xml><?xml version="1.0" encoding="utf-8"?>
<styleSheet xmlns="http://schemas.openxmlformats.org/spreadsheetml/2006/main">
  <numFmts count="7">
    <numFmt numFmtId="164" formatCode="_([$€-2]\ * #,##0.00_);_([$€-2]\ * \(#,##0.00\);_([$€-2]\ * &quot;-&quot;??_);_(@_)"/>
    <numFmt numFmtId="165" formatCode="[$-409]d\-mmm\-yy;@"/>
    <numFmt numFmtId="166" formatCode="B1dd\-mmm\-yy"/>
    <numFmt numFmtId="167" formatCode="_-[$€-2]\ * #,##0.000_-;_-[$€-2]\ * #,##0.000\-;_-[$€-2]\ * &quot;-&quot;???_-;_-@_-"/>
    <numFmt numFmtId="168" formatCode="_-[$€-2]\ * #,##0.0_-;_-[$€-2]\ * #,##0.0\-;_-[$€-2]\ * &quot;-&quot;???_-;_-@_-"/>
    <numFmt numFmtId="169" formatCode="[$-409]d\-mmm\-yyyy;@"/>
    <numFmt numFmtId="170" formatCode="dd\.mm\.yy;@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Arial Black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  <xf numFmtId="165" fontId="0" fillId="0" borderId="0" xfId="0" applyNumberFormat="1" applyAlignment="1">
      <alignment horizontal="left" wrapText="1"/>
    </xf>
    <xf numFmtId="0" fontId="0" fillId="0" borderId="0" xfId="0" applyNumberFormat="1"/>
    <xf numFmtId="0" fontId="0" fillId="0" borderId="4" xfId="0" applyFill="1" applyBorder="1" applyAlignment="1">
      <alignment horizontal="center" vertical="top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165" fontId="0" fillId="0" borderId="4" xfId="0" applyNumberFormat="1" applyFill="1" applyBorder="1"/>
    <xf numFmtId="165" fontId="1" fillId="0" borderId="1" xfId="0" applyNumberFormat="1" applyFont="1" applyFill="1" applyBorder="1" applyAlignment="1">
      <alignment horizontal="center"/>
    </xf>
    <xf numFmtId="165" fontId="0" fillId="0" borderId="4" xfId="0" applyNumberFormat="1" applyFill="1" applyBorder="1" applyAlignment="1">
      <alignment horizontal="left" wrapText="1"/>
    </xf>
    <xf numFmtId="165" fontId="1" fillId="0" borderId="4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0" xfId="0" applyFill="1"/>
    <xf numFmtId="0" fontId="0" fillId="0" borderId="5" xfId="0" applyFill="1" applyBorder="1" applyAlignment="1">
      <alignment horizontal="center" vertical="top"/>
    </xf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165" fontId="0" fillId="0" borderId="3" xfId="0" applyNumberFormat="1" applyFill="1" applyBorder="1"/>
    <xf numFmtId="165" fontId="0" fillId="0" borderId="1" xfId="0" applyNumberFormat="1" applyFill="1" applyBorder="1" applyAlignment="1">
      <alignment horizontal="left" wrapText="1"/>
    </xf>
    <xf numFmtId="165" fontId="1" fillId="0" borderId="3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/>
    <xf numFmtId="165" fontId="0" fillId="0" borderId="3" xfId="0" applyNumberFormat="1" applyFill="1" applyBorder="1" applyAlignment="1">
      <alignment horizontal="left" wrapText="1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165" fontId="0" fillId="0" borderId="1" xfId="0" applyNumberFormat="1" applyFill="1" applyBorder="1"/>
    <xf numFmtId="0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/>
    </xf>
    <xf numFmtId="15" fontId="0" fillId="0" borderId="3" xfId="0" applyNumberFormat="1" applyFill="1" applyBorder="1"/>
    <xf numFmtId="15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NumberFormat="1" applyFill="1"/>
    <xf numFmtId="165" fontId="0" fillId="0" borderId="0" xfId="0" applyNumberFormat="1" applyFill="1" applyAlignment="1">
      <alignment horizontal="left" wrapText="1"/>
    </xf>
    <xf numFmtId="165" fontId="0" fillId="0" borderId="0" xfId="0" applyNumberFormat="1"/>
    <xf numFmtId="165" fontId="0" fillId="0" borderId="0" xfId="0" applyNumberFormat="1" applyFill="1"/>
    <xf numFmtId="166" fontId="0" fillId="0" borderId="1" xfId="0" applyNumberFormat="1" applyFill="1" applyBorder="1"/>
    <xf numFmtId="165" fontId="1" fillId="0" borderId="1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165" fontId="0" fillId="2" borderId="0" xfId="0" applyNumberFormat="1" applyFill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167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165" fontId="1" fillId="0" borderId="0" xfId="0" applyNumberFormat="1" applyFont="1" applyFill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165" fontId="0" fillId="0" borderId="3" xfId="0" applyNumberFormat="1" applyFill="1" applyBorder="1" applyAlignment="1"/>
    <xf numFmtId="167" fontId="1" fillId="0" borderId="1" xfId="0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wrapText="1"/>
    </xf>
    <xf numFmtId="165" fontId="0" fillId="2" borderId="1" xfId="0" applyNumberForma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wrapText="1"/>
    </xf>
    <xf numFmtId="165" fontId="0" fillId="3" borderId="1" xfId="0" applyNumberFormat="1" applyFill="1" applyBorder="1" applyAlignment="1">
      <alignment horizontal="left" wrapText="1"/>
    </xf>
    <xf numFmtId="170" fontId="0" fillId="0" borderId="5" xfId="0" applyNumberForma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170" fontId="0" fillId="0" borderId="4" xfId="0" applyNumberFormat="1" applyFill="1" applyBorder="1" applyAlignment="1">
      <alignment horizontal="center" vertical="top"/>
    </xf>
    <xf numFmtId="165" fontId="0" fillId="0" borderId="2" xfId="0" applyNumberFormat="1" applyFill="1" applyBorder="1"/>
    <xf numFmtId="165" fontId="0" fillId="0" borderId="2" xfId="0" applyNumberForma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left" wrapText="1"/>
    </xf>
    <xf numFmtId="170" fontId="0" fillId="0" borderId="1" xfId="0" applyNumberFormat="1" applyFill="1" applyBorder="1" applyAlignment="1">
      <alignment horizontal="center" vertical="top"/>
    </xf>
    <xf numFmtId="165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NumberFormat="1" applyFill="1" applyBorder="1"/>
    <xf numFmtId="9" fontId="0" fillId="0" borderId="2" xfId="0" applyNumberFormat="1" applyFill="1" applyBorder="1"/>
    <xf numFmtId="9" fontId="0" fillId="0" borderId="1" xfId="0" applyNumberFormat="1" applyFill="1" applyBorder="1"/>
    <xf numFmtId="9" fontId="0" fillId="0" borderId="1" xfId="0" applyNumberFormat="1" applyFill="1" applyBorder="1" applyAlignment="1">
      <alignment wrapText="1"/>
    </xf>
    <xf numFmtId="49" fontId="3" fillId="2" borderId="0" xfId="0" applyNumberFormat="1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 applyProtection="1">
      <alignment shrinkToFit="1"/>
      <protection locked="0"/>
    </xf>
    <xf numFmtId="169" fontId="8" fillId="2" borderId="0" xfId="0" applyNumberFormat="1" applyFont="1" applyFill="1" applyBorder="1" applyAlignment="1">
      <alignment horizontal="center" vertical="center"/>
    </xf>
    <xf numFmtId="49" fontId="0" fillId="2" borderId="0" xfId="0" applyNumberFormat="1" applyFill="1"/>
    <xf numFmtId="0" fontId="0" fillId="2" borderId="0" xfId="0" applyNumberFormat="1" applyFill="1"/>
    <xf numFmtId="165" fontId="0" fillId="2" borderId="0" xfId="0" applyNumberFormat="1" applyFill="1" applyAlignment="1">
      <alignment horizontal="left" wrapText="1"/>
    </xf>
    <xf numFmtId="165" fontId="0" fillId="2" borderId="0" xfId="0" applyNumberFormat="1" applyFill="1"/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left"/>
    </xf>
    <xf numFmtId="0" fontId="5" fillId="2" borderId="0" xfId="0" applyFont="1" applyFill="1"/>
    <xf numFmtId="0" fontId="6" fillId="2" borderId="0" xfId="0" applyFont="1" applyFill="1" applyAlignment="1">
      <alignment horizontal="right"/>
    </xf>
    <xf numFmtId="169" fontId="5" fillId="2" borderId="0" xfId="0" applyNumberFormat="1" applyFont="1" applyFill="1"/>
    <xf numFmtId="0" fontId="2" fillId="2" borderId="0" xfId="0" applyFont="1" applyFill="1" applyAlignment="1">
      <alignment horizontal="right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14" fontId="9" fillId="2" borderId="0" xfId="0" applyNumberFormat="1" applyFont="1" applyFill="1"/>
    <xf numFmtId="1" fontId="9" fillId="2" borderId="0" xfId="0" applyNumberFormat="1" applyFont="1" applyFill="1" applyAlignment="1">
      <alignment horizontal="center" vertical="center"/>
    </xf>
    <xf numFmtId="1" fontId="9" fillId="2" borderId="0" xfId="0" applyNumberFormat="1" applyFont="1" applyFill="1"/>
    <xf numFmtId="0" fontId="9" fillId="0" borderId="0" xfId="0" applyFont="1"/>
    <xf numFmtId="165" fontId="9" fillId="0" borderId="0" xfId="0" applyNumberFormat="1" applyFont="1"/>
    <xf numFmtId="0" fontId="0" fillId="0" borderId="7" xfId="0" applyBorder="1"/>
    <xf numFmtId="0" fontId="0" fillId="2" borderId="8" xfId="0" applyFill="1" applyBorder="1"/>
    <xf numFmtId="0" fontId="0" fillId="0" borderId="0" xfId="0" applyBorder="1"/>
    <xf numFmtId="0" fontId="0" fillId="2" borderId="0" xfId="0" applyFill="1" applyBorder="1"/>
    <xf numFmtId="0" fontId="0" fillId="0" borderId="5" xfId="0" applyBorder="1" applyAlignment="1">
      <alignment horizontal="center" wrapText="1"/>
    </xf>
    <xf numFmtId="3" fontId="7" fillId="0" borderId="5" xfId="0" applyNumberFormat="1" applyFont="1" applyFill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2" borderId="5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69" fontId="5" fillId="2" borderId="0" xfId="0" applyNumberFormat="1" applyFont="1" applyFill="1" applyBorder="1"/>
    <xf numFmtId="0" fontId="0" fillId="2" borderId="0" xfId="0" applyFill="1" applyBorder="1" applyAlignment="1">
      <alignment wrapText="1"/>
    </xf>
    <xf numFmtId="167" fontId="0" fillId="2" borderId="0" xfId="0" applyNumberFormat="1" applyFill="1" applyBorder="1"/>
    <xf numFmtId="168" fontId="0" fillId="2" borderId="0" xfId="0" applyNumberFormat="1" applyFill="1" applyBorder="1"/>
    <xf numFmtId="168" fontId="4" fillId="2" borderId="0" xfId="0" applyNumberFormat="1" applyFont="1" applyFill="1" applyBorder="1" applyAlignment="1">
      <alignment horizontal="left"/>
    </xf>
    <xf numFmtId="168" fontId="2" fillId="2" borderId="0" xfId="0" applyNumberFormat="1" applyFont="1" applyFill="1" applyBorder="1"/>
    <xf numFmtId="168" fontId="0" fillId="2" borderId="1" xfId="0" applyNumberFormat="1" applyFill="1" applyBorder="1"/>
    <xf numFmtId="168" fontId="2" fillId="2" borderId="1" xfId="0" applyNumberFormat="1" applyFont="1" applyFill="1" applyBorder="1"/>
    <xf numFmtId="167" fontId="0" fillId="2" borderId="1" xfId="0" applyNumberFormat="1" applyFill="1" applyBorder="1"/>
    <xf numFmtId="0" fontId="0" fillId="0" borderId="9" xfId="0" applyBorder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wrapText="1"/>
    </xf>
    <xf numFmtId="3" fontId="7" fillId="0" borderId="11" xfId="0" applyNumberFormat="1" applyFont="1" applyFill="1" applyBorder="1" applyAlignment="1">
      <alignment horizontal="center"/>
    </xf>
    <xf numFmtId="167" fontId="0" fillId="0" borderId="12" xfId="0" applyNumberFormat="1" applyBorder="1"/>
    <xf numFmtId="3" fontId="0" fillId="0" borderId="11" xfId="0" applyNumberFormat="1" applyBorder="1" applyAlignment="1">
      <alignment horizontal="center"/>
    </xf>
    <xf numFmtId="168" fontId="0" fillId="4" borderId="12" xfId="0" applyNumberFormat="1" applyFill="1" applyBorder="1"/>
    <xf numFmtId="168" fontId="0" fillId="0" borderId="12" xfId="0" applyNumberFormat="1" applyBorder="1"/>
    <xf numFmtId="3" fontId="0" fillId="2" borderId="11" xfId="0" applyNumberFormat="1" applyFill="1" applyBorder="1" applyAlignment="1">
      <alignment horizontal="center"/>
    </xf>
    <xf numFmtId="168" fontId="4" fillId="4" borderId="12" xfId="0" applyNumberFormat="1" applyFont="1" applyFill="1" applyBorder="1" applyAlignment="1">
      <alignment horizontal="left"/>
    </xf>
    <xf numFmtId="3" fontId="2" fillId="0" borderId="13" xfId="0" applyNumberFormat="1" applyFont="1" applyBorder="1" applyAlignment="1">
      <alignment horizontal="center"/>
    </xf>
    <xf numFmtId="167" fontId="0" fillId="0" borderId="14" xfId="0" applyNumberFormat="1" applyBorder="1"/>
    <xf numFmtId="17" fontId="0" fillId="0" borderId="9" xfId="0" applyNumberFormat="1" applyBorder="1"/>
    <xf numFmtId="0" fontId="0" fillId="0" borderId="10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2" borderId="11" xfId="0" applyFill="1" applyBorder="1"/>
    <xf numFmtId="0" fontId="0" fillId="2" borderId="12" xfId="0" applyFill="1" applyBorder="1" applyAlignment="1">
      <alignment horizontal="center" wrapText="1"/>
    </xf>
    <xf numFmtId="0" fontId="0" fillId="0" borderId="13" xfId="0" applyBorder="1"/>
    <xf numFmtId="0" fontId="2" fillId="0" borderId="18" xfId="0" applyFont="1" applyBorder="1"/>
    <xf numFmtId="0" fontId="2" fillId="0" borderId="1" xfId="0" applyFont="1" applyBorder="1" applyAlignment="1">
      <alignment wrapText="1"/>
    </xf>
    <xf numFmtId="3" fontId="0" fillId="4" borderId="11" xfId="0" applyNumberFormat="1" applyFill="1" applyBorder="1" applyAlignment="1">
      <alignment horizontal="center"/>
    </xf>
    <xf numFmtId="164" fontId="0" fillId="0" borderId="1" xfId="0" applyNumberFormat="1" applyFill="1" applyBorder="1"/>
    <xf numFmtId="168" fontId="2" fillId="2" borderId="12" xfId="0" applyNumberFormat="1" applyFont="1" applyFill="1" applyBorder="1"/>
    <xf numFmtId="3" fontId="2" fillId="4" borderId="13" xfId="0" applyNumberFormat="1" applyFont="1" applyFill="1" applyBorder="1" applyAlignment="1">
      <alignment horizontal="center"/>
    </xf>
    <xf numFmtId="3" fontId="7" fillId="4" borderId="11" xfId="0" applyNumberFormat="1" applyFont="1" applyFill="1" applyBorder="1" applyAlignment="1">
      <alignment horizontal="center"/>
    </xf>
    <xf numFmtId="0" fontId="0" fillId="0" borderId="12" xfId="0" applyFont="1" applyBorder="1"/>
    <xf numFmtId="0" fontId="0" fillId="0" borderId="14" xfId="0" applyFont="1" applyBorder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8000"/>
      <color rgb="FF97F7AE"/>
      <color rgb="FFC8B7DB"/>
      <color rgb="FF9270B8"/>
      <color rgb="FF976A2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view="pageBreakPreview" topLeftCell="H71" zoomScale="85" zoomScaleSheetLayoutView="85" workbookViewId="0">
      <selection activeCell="V36" sqref="V36"/>
    </sheetView>
  </sheetViews>
  <sheetFormatPr defaultRowHeight="15"/>
  <cols>
    <col min="1" max="1" width="10.7109375" style="2" customWidth="1"/>
    <col min="2" max="2" width="8.85546875" style="2" bestFit="1" customWidth="1"/>
    <col min="3" max="3" width="7.7109375" style="2" bestFit="1" customWidth="1"/>
    <col min="4" max="4" width="7.5703125" style="2" customWidth="1"/>
    <col min="5" max="5" width="25.42578125" style="3" bestFit="1" customWidth="1"/>
    <col min="6" max="6" width="18.5703125" style="5" customWidth="1"/>
    <col min="7" max="7" width="42.85546875" customWidth="1"/>
    <col min="8" max="8" width="9.28515625" style="45" bestFit="1" customWidth="1"/>
    <col min="9" max="9" width="10.140625" customWidth="1"/>
    <col min="10" max="10" width="14.140625" bestFit="1" customWidth="1"/>
    <col min="11" max="11" width="8.140625" style="4" customWidth="1"/>
    <col min="12" max="12" width="11.5703125" style="4" customWidth="1"/>
    <col min="13" max="13" width="11.7109375" customWidth="1"/>
    <col min="14" max="14" width="9.140625" style="5" bestFit="1" customWidth="1"/>
    <col min="15" max="15" width="14.5703125" style="39" bestFit="1" customWidth="1"/>
    <col min="16" max="16" width="14.5703125" customWidth="1"/>
    <col min="17" max="17" width="10.5703125" style="39" customWidth="1"/>
    <col min="18" max="18" width="10.5703125" bestFit="1" customWidth="1"/>
    <col min="19" max="19" width="10.140625" style="39" bestFit="1" customWidth="1"/>
    <col min="20" max="20" width="30" bestFit="1" customWidth="1"/>
    <col min="21" max="21" width="14.5703125" customWidth="1"/>
    <col min="22" max="22" width="12.140625" bestFit="1" customWidth="1"/>
  </cols>
  <sheetData>
    <row r="1" spans="1:22">
      <c r="A1" s="1"/>
      <c r="B1" s="1"/>
      <c r="C1" s="1"/>
      <c r="D1" s="1"/>
      <c r="E1" s="1"/>
    </row>
    <row r="2" spans="1:22" s="3" customFormat="1" ht="42" customHeight="1">
      <c r="A2" s="88"/>
      <c r="B2" s="88" t="s">
        <v>61</v>
      </c>
      <c r="C2" s="88"/>
      <c r="D2" s="88"/>
      <c r="E2" s="88"/>
      <c r="F2" s="88"/>
      <c r="G2" s="88"/>
      <c r="H2" s="88"/>
      <c r="I2" s="89"/>
      <c r="J2" s="89"/>
      <c r="K2" s="88"/>
      <c r="L2" s="88"/>
      <c r="M2" s="89"/>
      <c r="N2" s="90"/>
      <c r="O2" s="91"/>
      <c r="P2" s="92"/>
      <c r="Q2" s="91"/>
      <c r="R2" s="89"/>
      <c r="S2" s="91"/>
      <c r="T2" s="93">
        <f ca="1">TODAY()</f>
        <v>40837</v>
      </c>
    </row>
    <row r="3" spans="1:22" s="3" customFormat="1">
      <c r="A3" s="94"/>
      <c r="B3" s="94"/>
      <c r="C3" s="94"/>
      <c r="D3" s="94"/>
      <c r="E3" s="94"/>
      <c r="F3" s="95"/>
      <c r="H3" s="45"/>
      <c r="K3" s="96"/>
      <c r="L3" s="96"/>
      <c r="N3" s="95"/>
      <c r="O3" s="97"/>
      <c r="Q3" s="97"/>
      <c r="S3" s="97"/>
    </row>
    <row r="4" spans="1:22" s="3" customFormat="1" ht="29.25" customHeight="1">
      <c r="A4" s="98" t="s">
        <v>51</v>
      </c>
      <c r="B4" s="99" t="s">
        <v>6</v>
      </c>
      <c r="C4" s="100" t="s">
        <v>8</v>
      </c>
      <c r="D4" s="100" t="s">
        <v>22</v>
      </c>
      <c r="E4" s="101" t="s">
        <v>0</v>
      </c>
      <c r="F4" s="102" t="s">
        <v>1</v>
      </c>
      <c r="G4" s="101" t="s">
        <v>16</v>
      </c>
      <c r="H4" s="101" t="s">
        <v>19</v>
      </c>
      <c r="I4" s="103" t="s">
        <v>2</v>
      </c>
      <c r="J4" s="104" t="s">
        <v>26</v>
      </c>
      <c r="K4" s="105" t="s">
        <v>17</v>
      </c>
      <c r="L4" s="105" t="s">
        <v>18</v>
      </c>
      <c r="M4" s="103" t="s">
        <v>3</v>
      </c>
      <c r="N4" s="106" t="s">
        <v>7</v>
      </c>
      <c r="O4" s="107" t="s">
        <v>20</v>
      </c>
      <c r="P4" s="103" t="s">
        <v>23</v>
      </c>
      <c r="Q4" s="105" t="s">
        <v>62</v>
      </c>
      <c r="R4" s="103" t="s">
        <v>4</v>
      </c>
      <c r="S4" s="107" t="s">
        <v>5</v>
      </c>
      <c r="T4" s="104" t="s">
        <v>63</v>
      </c>
      <c r="U4" s="108" t="s">
        <v>64</v>
      </c>
      <c r="V4" s="108" t="s">
        <v>64</v>
      </c>
    </row>
    <row r="5" spans="1:22" s="3" customFormat="1" ht="29.25" customHeight="1">
      <c r="A5" s="99"/>
      <c r="B5" s="99"/>
      <c r="C5" s="100"/>
      <c r="D5" s="100"/>
      <c r="E5" s="101"/>
      <c r="F5" s="102"/>
      <c r="G5" s="101"/>
      <c r="H5" s="101"/>
      <c r="I5" s="103"/>
      <c r="J5" s="104"/>
      <c r="K5" s="105"/>
      <c r="L5" s="105"/>
      <c r="M5" s="103"/>
      <c r="N5" s="106"/>
      <c r="O5" s="109" t="e">
        <f>IF(P5=#REF!,1,0)</f>
        <v>#REF!</v>
      </c>
      <c r="P5" s="110">
        <f>SUM(P6:P1048576)</f>
        <v>312194.5</v>
      </c>
      <c r="Q5" s="105"/>
      <c r="R5" s="103"/>
      <c r="S5" s="107"/>
      <c r="T5" s="104"/>
      <c r="U5" s="104" t="s">
        <v>65</v>
      </c>
      <c r="V5" s="104" t="s">
        <v>96</v>
      </c>
    </row>
    <row r="6" spans="1:22" s="16" customFormat="1">
      <c r="A6" s="71">
        <v>40678</v>
      </c>
      <c r="B6" s="6"/>
      <c r="C6" s="7"/>
      <c r="D6" s="7"/>
      <c r="E6" s="8" t="s">
        <v>67</v>
      </c>
      <c r="F6" s="8"/>
      <c r="G6" s="8"/>
      <c r="H6" s="8" t="s">
        <v>67</v>
      </c>
      <c r="I6" s="9"/>
      <c r="J6" s="54">
        <v>40628</v>
      </c>
      <c r="K6" s="11" t="s">
        <v>27</v>
      </c>
      <c r="L6" s="11">
        <v>40743</v>
      </c>
      <c r="M6" s="12">
        <v>40628</v>
      </c>
      <c r="N6" s="13">
        <v>264</v>
      </c>
      <c r="O6" s="12">
        <v>40648</v>
      </c>
      <c r="P6" s="14">
        <v>13500</v>
      </c>
      <c r="Q6" s="44">
        <v>40665</v>
      </c>
      <c r="R6" s="15"/>
      <c r="S6" s="9"/>
      <c r="T6" s="8"/>
      <c r="U6" s="85"/>
      <c r="V6" s="170">
        <f t="shared" ref="V6:V12" si="0">U6*P6</f>
        <v>0</v>
      </c>
    </row>
    <row r="7" spans="1:22" s="26" customFormat="1">
      <c r="A7" s="71">
        <v>40679</v>
      </c>
      <c r="B7" s="55"/>
      <c r="C7" s="29"/>
      <c r="D7" s="29"/>
      <c r="E7" s="8" t="s">
        <v>67</v>
      </c>
      <c r="F7" s="8"/>
      <c r="G7" s="8"/>
      <c r="H7" s="8" t="s">
        <v>67</v>
      </c>
      <c r="I7" s="30"/>
      <c r="J7" s="10">
        <v>40692</v>
      </c>
      <c r="K7" s="21" t="s">
        <v>27</v>
      </c>
      <c r="L7" s="21">
        <v>40695</v>
      </c>
      <c r="M7" s="41">
        <v>40700</v>
      </c>
      <c r="N7" s="10" t="s">
        <v>15</v>
      </c>
      <c r="O7" s="10">
        <v>40708</v>
      </c>
      <c r="P7" s="32">
        <v>21449</v>
      </c>
      <c r="Q7" s="42">
        <v>40698</v>
      </c>
      <c r="S7" s="30"/>
      <c r="U7" s="86"/>
      <c r="V7" s="170">
        <f t="shared" si="0"/>
        <v>0</v>
      </c>
    </row>
    <row r="8" spans="1:22" s="28" customFormat="1">
      <c r="A8" s="71">
        <v>40680</v>
      </c>
      <c r="B8" s="17"/>
      <c r="C8" s="18"/>
      <c r="D8" s="18"/>
      <c r="E8" s="8" t="s">
        <v>67</v>
      </c>
      <c r="F8" s="8"/>
      <c r="G8" s="8"/>
      <c r="H8" s="8" t="s">
        <v>67</v>
      </c>
      <c r="I8" s="20"/>
      <c r="J8" s="10">
        <v>40806</v>
      </c>
      <c r="K8" s="21" t="s">
        <v>27</v>
      </c>
      <c r="L8" s="27">
        <v>40787</v>
      </c>
      <c r="M8" s="22">
        <v>40791</v>
      </c>
      <c r="N8" s="23">
        <v>297</v>
      </c>
      <c r="O8" s="22">
        <v>40797</v>
      </c>
      <c r="P8" s="24">
        <v>6500</v>
      </c>
      <c r="Q8" s="43"/>
      <c r="R8" s="27"/>
      <c r="S8" s="27">
        <v>40811</v>
      </c>
      <c r="T8" s="26" t="s">
        <v>34</v>
      </c>
      <c r="U8" s="86"/>
      <c r="V8" s="170">
        <f t="shared" si="0"/>
        <v>0</v>
      </c>
    </row>
    <row r="9" spans="1:22" s="16" customFormat="1">
      <c r="A9" s="71">
        <v>40681</v>
      </c>
      <c r="B9" s="17"/>
      <c r="C9" s="29"/>
      <c r="D9" s="29"/>
      <c r="E9" s="8" t="s">
        <v>67</v>
      </c>
      <c r="F9" s="8"/>
      <c r="G9" s="8"/>
      <c r="H9" s="8" t="s">
        <v>67</v>
      </c>
      <c r="I9" s="30"/>
      <c r="J9" s="10">
        <v>40810</v>
      </c>
      <c r="K9" s="27" t="s">
        <v>21</v>
      </c>
      <c r="L9" s="27">
        <v>40745</v>
      </c>
      <c r="M9" s="56">
        <v>40737</v>
      </c>
      <c r="N9" s="31" t="s">
        <v>13</v>
      </c>
      <c r="O9" s="10">
        <v>40739</v>
      </c>
      <c r="P9" s="32">
        <v>6524</v>
      </c>
      <c r="Q9" s="42">
        <v>40811</v>
      </c>
      <c r="R9" s="34"/>
      <c r="S9" s="20"/>
      <c r="T9" s="26"/>
      <c r="U9" s="86"/>
      <c r="V9" s="170">
        <f t="shared" si="0"/>
        <v>0</v>
      </c>
    </row>
    <row r="10" spans="1:22" s="26" customFormat="1">
      <c r="A10" s="71">
        <v>40682</v>
      </c>
      <c r="B10" s="17"/>
      <c r="C10" s="18"/>
      <c r="D10" s="18"/>
      <c r="E10" s="8" t="s">
        <v>67</v>
      </c>
      <c r="F10" s="8"/>
      <c r="G10" s="8"/>
      <c r="H10" s="8" t="s">
        <v>67</v>
      </c>
      <c r="I10" s="20"/>
      <c r="J10" s="10">
        <v>40812</v>
      </c>
      <c r="K10" s="21" t="s">
        <v>27</v>
      </c>
      <c r="L10" s="21">
        <v>40811</v>
      </c>
      <c r="M10" s="10">
        <v>40799</v>
      </c>
      <c r="N10" s="23" t="s">
        <v>29</v>
      </c>
      <c r="O10" s="22">
        <v>40810</v>
      </c>
      <c r="P10" s="24">
        <v>7955</v>
      </c>
      <c r="Q10" s="63">
        <v>40812</v>
      </c>
      <c r="S10" s="30"/>
      <c r="U10" s="86"/>
      <c r="V10" s="170">
        <f t="shared" si="0"/>
        <v>0</v>
      </c>
    </row>
    <row r="11" spans="1:22" s="16" customFormat="1">
      <c r="A11" s="71">
        <v>40683</v>
      </c>
      <c r="B11" s="17"/>
      <c r="C11" s="29"/>
      <c r="D11" s="29"/>
      <c r="E11" s="8" t="s">
        <v>67</v>
      </c>
      <c r="F11" s="8"/>
      <c r="G11" s="8"/>
      <c r="H11" s="8" t="s">
        <v>67</v>
      </c>
      <c r="I11" s="30"/>
      <c r="J11" s="10">
        <v>40815</v>
      </c>
      <c r="K11" s="27" t="s">
        <v>27</v>
      </c>
      <c r="L11" s="27">
        <v>40812</v>
      </c>
      <c r="M11" s="10">
        <v>40792</v>
      </c>
      <c r="N11" s="31" t="s">
        <v>28</v>
      </c>
      <c r="O11" s="10">
        <v>40812</v>
      </c>
      <c r="P11" s="32">
        <v>2549</v>
      </c>
      <c r="Q11" s="65">
        <v>40815</v>
      </c>
      <c r="R11" s="27"/>
      <c r="S11" s="27"/>
      <c r="T11" s="26"/>
      <c r="U11" s="86"/>
      <c r="V11" s="170">
        <f t="shared" si="0"/>
        <v>0</v>
      </c>
    </row>
    <row r="12" spans="1:22" s="16" customFormat="1">
      <c r="A12" s="71">
        <v>40684</v>
      </c>
      <c r="B12" s="17"/>
      <c r="C12" s="18"/>
      <c r="D12" s="18"/>
      <c r="E12" s="8" t="s">
        <v>67</v>
      </c>
      <c r="F12" s="8"/>
      <c r="G12" s="8"/>
      <c r="H12" s="8" t="s">
        <v>67</v>
      </c>
      <c r="I12" s="20"/>
      <c r="J12" s="10">
        <v>40949</v>
      </c>
      <c r="K12" s="27"/>
      <c r="L12" s="27"/>
      <c r="M12" s="22"/>
      <c r="N12" s="23"/>
      <c r="O12" s="22"/>
      <c r="P12" s="24"/>
      <c r="Q12" s="25"/>
      <c r="R12" s="19"/>
      <c r="S12" s="20"/>
      <c r="T12" s="26"/>
      <c r="U12" s="86"/>
      <c r="V12" s="170">
        <f t="shared" si="0"/>
        <v>0</v>
      </c>
    </row>
    <row r="13" spans="1:22" s="26" customFormat="1">
      <c r="A13" s="71">
        <v>40685</v>
      </c>
      <c r="B13" s="17"/>
      <c r="C13" s="18"/>
      <c r="D13" s="18"/>
      <c r="E13" s="8" t="s">
        <v>67</v>
      </c>
      <c r="F13" s="8"/>
      <c r="G13" s="8"/>
      <c r="H13" s="8" t="s">
        <v>67</v>
      </c>
      <c r="I13" s="20"/>
      <c r="J13" s="10">
        <v>40831</v>
      </c>
      <c r="K13" s="21" t="s">
        <v>44</v>
      </c>
      <c r="L13" s="21">
        <v>40795</v>
      </c>
      <c r="M13" s="22">
        <v>40796</v>
      </c>
      <c r="N13" s="23" t="s">
        <v>42</v>
      </c>
      <c r="O13" s="22">
        <v>40806</v>
      </c>
      <c r="P13" s="24">
        <v>7558</v>
      </c>
      <c r="Q13" s="25"/>
      <c r="S13" s="30"/>
      <c r="U13" s="86">
        <v>0.5</v>
      </c>
      <c r="V13" s="170">
        <f>U13*P13</f>
        <v>3779</v>
      </c>
    </row>
    <row r="14" spans="1:22" s="16" customFormat="1">
      <c r="A14" s="71">
        <v>40686</v>
      </c>
      <c r="B14" s="17"/>
      <c r="C14" s="29"/>
      <c r="D14" s="29"/>
      <c r="E14" s="8" t="s">
        <v>67</v>
      </c>
      <c r="F14" s="8"/>
      <c r="G14" s="8"/>
      <c r="H14" s="8" t="s">
        <v>67</v>
      </c>
      <c r="I14" s="30"/>
      <c r="J14" s="10">
        <v>40824</v>
      </c>
      <c r="K14" s="27"/>
      <c r="L14" s="27"/>
      <c r="M14" s="10"/>
      <c r="N14" s="31"/>
      <c r="O14" s="10"/>
      <c r="P14" s="32"/>
      <c r="Q14" s="33"/>
      <c r="R14" s="19"/>
      <c r="S14" s="20"/>
      <c r="T14" s="26"/>
      <c r="U14" s="86"/>
      <c r="V14" s="170">
        <f t="shared" ref="V14:V77" si="1">U14*P14</f>
        <v>0</v>
      </c>
    </row>
    <row r="15" spans="1:22" s="16" customFormat="1">
      <c r="A15" s="71">
        <v>40687</v>
      </c>
      <c r="B15" s="17"/>
      <c r="C15" s="29"/>
      <c r="D15" s="29"/>
      <c r="E15" s="8" t="s">
        <v>67</v>
      </c>
      <c r="F15" s="8"/>
      <c r="G15" s="8"/>
      <c r="H15" s="8" t="s">
        <v>67</v>
      </c>
      <c r="I15" s="30"/>
      <c r="J15" s="10">
        <v>40826</v>
      </c>
      <c r="K15" s="27" t="s">
        <v>44</v>
      </c>
      <c r="L15" s="27">
        <v>40795</v>
      </c>
      <c r="M15" s="10">
        <v>40796</v>
      </c>
      <c r="N15" s="31" t="s">
        <v>41</v>
      </c>
      <c r="O15" s="10">
        <v>40805</v>
      </c>
      <c r="P15" s="32">
        <v>10522</v>
      </c>
      <c r="Q15" s="33"/>
      <c r="R15" s="19"/>
      <c r="S15" s="20"/>
      <c r="T15" s="26"/>
      <c r="U15" s="86">
        <v>0.25</v>
      </c>
      <c r="V15" s="170">
        <f t="shared" si="1"/>
        <v>2630.5</v>
      </c>
    </row>
    <row r="16" spans="1:22" s="16" customFormat="1">
      <c r="A16" s="71">
        <v>40688</v>
      </c>
      <c r="B16" s="17"/>
      <c r="C16" s="29"/>
      <c r="D16" s="29"/>
      <c r="E16" s="8" t="s">
        <v>67</v>
      </c>
      <c r="F16" s="8"/>
      <c r="G16" s="8"/>
      <c r="H16" s="8" t="s">
        <v>67</v>
      </c>
      <c r="I16" s="30"/>
      <c r="J16" s="10">
        <v>40824</v>
      </c>
      <c r="K16" s="27" t="s">
        <v>44</v>
      </c>
      <c r="L16" s="57">
        <v>40803</v>
      </c>
      <c r="M16" s="10">
        <v>40805</v>
      </c>
      <c r="N16" s="31" t="s">
        <v>40</v>
      </c>
      <c r="O16" s="10">
        <v>40814</v>
      </c>
      <c r="P16" s="32">
        <v>10406</v>
      </c>
      <c r="Q16" s="33"/>
      <c r="R16" s="19"/>
      <c r="S16" s="20"/>
      <c r="T16" s="26"/>
      <c r="U16" s="86">
        <v>0.3</v>
      </c>
      <c r="V16" s="170">
        <f t="shared" si="1"/>
        <v>3121.7999999999997</v>
      </c>
    </row>
    <row r="17" spans="1:22" s="26" customFormat="1">
      <c r="A17" s="71">
        <v>40689</v>
      </c>
      <c r="B17" s="17"/>
      <c r="C17" s="18"/>
      <c r="D17" s="18"/>
      <c r="E17" s="8" t="s">
        <v>67</v>
      </c>
      <c r="F17" s="8"/>
      <c r="G17" s="8"/>
      <c r="H17" s="8" t="s">
        <v>67</v>
      </c>
      <c r="I17" s="20"/>
      <c r="J17" s="10">
        <v>40824</v>
      </c>
      <c r="K17" s="21"/>
      <c r="L17" s="21"/>
      <c r="M17" s="22"/>
      <c r="N17" s="23"/>
      <c r="O17" s="22"/>
      <c r="P17" s="24"/>
      <c r="Q17" s="25"/>
      <c r="R17" s="21"/>
      <c r="S17" s="21"/>
      <c r="U17" s="86"/>
      <c r="V17" s="170">
        <f t="shared" si="1"/>
        <v>0</v>
      </c>
    </row>
    <row r="18" spans="1:22" s="16" customFormat="1">
      <c r="A18" s="71">
        <v>40690</v>
      </c>
      <c r="B18" s="17"/>
      <c r="C18" s="29"/>
      <c r="D18" s="29"/>
      <c r="E18" s="8" t="s">
        <v>67</v>
      </c>
      <c r="F18" s="8"/>
      <c r="G18" s="8"/>
      <c r="H18" s="8" t="s">
        <v>67</v>
      </c>
      <c r="I18" s="30"/>
      <c r="J18" s="10">
        <v>40824</v>
      </c>
      <c r="K18" s="27"/>
      <c r="L18" s="27"/>
      <c r="M18" s="10"/>
      <c r="N18" s="31"/>
      <c r="O18" s="10"/>
      <c r="P18" s="32"/>
      <c r="Q18" s="33"/>
      <c r="R18" s="27"/>
      <c r="S18" s="27"/>
      <c r="T18" s="26"/>
      <c r="U18" s="86"/>
      <c r="V18" s="170">
        <f t="shared" si="1"/>
        <v>0</v>
      </c>
    </row>
    <row r="19" spans="1:22" s="26" customFormat="1">
      <c r="A19" s="71">
        <v>40691</v>
      </c>
      <c r="B19" s="17"/>
      <c r="C19" s="18"/>
      <c r="D19" s="18"/>
      <c r="E19" s="8" t="s">
        <v>67</v>
      </c>
      <c r="F19" s="8"/>
      <c r="G19" s="8"/>
      <c r="H19" s="8" t="s">
        <v>67</v>
      </c>
      <c r="I19" s="20"/>
      <c r="J19" s="10">
        <v>40825</v>
      </c>
      <c r="K19" s="21"/>
      <c r="L19" s="21"/>
      <c r="M19" s="22"/>
      <c r="N19" s="23"/>
      <c r="O19" s="22"/>
      <c r="P19" s="24"/>
      <c r="Q19" s="25"/>
      <c r="R19" s="21"/>
      <c r="S19" s="21"/>
      <c r="U19" s="86"/>
      <c r="V19" s="170">
        <f t="shared" si="1"/>
        <v>0</v>
      </c>
    </row>
    <row r="20" spans="1:22" s="28" customFormat="1">
      <c r="A20" s="71">
        <v>40692</v>
      </c>
      <c r="B20" s="17"/>
      <c r="C20" s="18"/>
      <c r="D20" s="18"/>
      <c r="E20" s="8" t="s">
        <v>67</v>
      </c>
      <c r="F20" s="8"/>
      <c r="G20" s="8"/>
      <c r="H20" s="8" t="s">
        <v>67</v>
      </c>
      <c r="I20" s="20"/>
      <c r="J20" s="22">
        <v>40825</v>
      </c>
      <c r="K20" s="27"/>
      <c r="L20" s="27"/>
      <c r="M20" s="22"/>
      <c r="N20" s="23"/>
      <c r="O20" s="22"/>
      <c r="P20" s="24"/>
      <c r="Q20" s="25"/>
      <c r="R20" s="27"/>
      <c r="S20" s="27"/>
      <c r="T20" s="26"/>
      <c r="U20" s="86"/>
      <c r="V20" s="170">
        <f t="shared" si="1"/>
        <v>0</v>
      </c>
    </row>
    <row r="21" spans="1:22" s="28" customFormat="1">
      <c r="A21" s="71">
        <v>40693</v>
      </c>
      <c r="B21" s="17"/>
      <c r="C21" s="18"/>
      <c r="D21" s="18"/>
      <c r="E21" s="8" t="s">
        <v>67</v>
      </c>
      <c r="F21" s="8"/>
      <c r="G21" s="8"/>
      <c r="H21" s="8" t="s">
        <v>67</v>
      </c>
      <c r="I21" s="20"/>
      <c r="J21" s="10">
        <v>40825</v>
      </c>
      <c r="K21" s="27"/>
      <c r="L21" s="27"/>
      <c r="M21" s="22"/>
      <c r="N21" s="23"/>
      <c r="O21" s="22"/>
      <c r="P21" s="24"/>
      <c r="Q21" s="43"/>
      <c r="R21" s="26"/>
      <c r="S21" s="20"/>
      <c r="T21" s="26" t="s">
        <v>49</v>
      </c>
      <c r="U21" s="86"/>
      <c r="V21" s="170">
        <f t="shared" si="1"/>
        <v>0</v>
      </c>
    </row>
    <row r="22" spans="1:22" s="28" customFormat="1">
      <c r="A22" s="71">
        <v>40694</v>
      </c>
      <c r="B22" s="17"/>
      <c r="C22" s="18"/>
      <c r="D22" s="18"/>
      <c r="E22" s="8" t="s">
        <v>67</v>
      </c>
      <c r="F22" s="8"/>
      <c r="G22" s="8"/>
      <c r="H22" s="8" t="s">
        <v>67</v>
      </c>
      <c r="I22" s="20"/>
      <c r="J22" s="10">
        <v>40825</v>
      </c>
      <c r="K22" s="27"/>
      <c r="L22" s="27"/>
      <c r="M22" s="22"/>
      <c r="N22" s="23"/>
      <c r="O22" s="22"/>
      <c r="P22" s="24"/>
      <c r="Q22" s="25"/>
      <c r="R22" s="21"/>
      <c r="S22" s="27"/>
      <c r="T22" s="26"/>
      <c r="U22" s="86"/>
      <c r="V22" s="170">
        <f t="shared" si="1"/>
        <v>0</v>
      </c>
    </row>
    <row r="23" spans="1:22" s="16" customFormat="1">
      <c r="A23" s="71">
        <v>40695</v>
      </c>
      <c r="B23" s="17"/>
      <c r="C23" s="29"/>
      <c r="D23" s="29"/>
      <c r="E23" s="8" t="s">
        <v>67</v>
      </c>
      <c r="F23" s="8"/>
      <c r="G23" s="8"/>
      <c r="H23" s="8" t="s">
        <v>67</v>
      </c>
      <c r="I23" s="30"/>
      <c r="J23" s="10">
        <v>40835</v>
      </c>
      <c r="K23" s="27" t="s">
        <v>44</v>
      </c>
      <c r="L23" s="57">
        <v>40798</v>
      </c>
      <c r="M23" s="10">
        <v>40800</v>
      </c>
      <c r="N23" s="31" t="s">
        <v>43</v>
      </c>
      <c r="O23" s="10">
        <v>40811</v>
      </c>
      <c r="P23" s="32">
        <v>6262</v>
      </c>
      <c r="Q23" s="25"/>
      <c r="R23" s="27"/>
      <c r="S23" s="27"/>
      <c r="T23" s="26"/>
      <c r="U23" s="86">
        <v>0.75</v>
      </c>
      <c r="V23" s="170">
        <f t="shared" si="1"/>
        <v>4696.5</v>
      </c>
    </row>
    <row r="24" spans="1:22" s="16" customFormat="1">
      <c r="A24" s="71">
        <v>40696</v>
      </c>
      <c r="B24" s="17"/>
      <c r="C24" s="18"/>
      <c r="D24" s="18"/>
      <c r="E24" s="8" t="s">
        <v>67</v>
      </c>
      <c r="F24" s="8"/>
      <c r="G24" s="8"/>
      <c r="H24" s="8" t="s">
        <v>67</v>
      </c>
      <c r="I24" s="20"/>
      <c r="J24" s="10">
        <v>40825</v>
      </c>
      <c r="K24" s="27"/>
      <c r="L24" s="27"/>
      <c r="M24" s="22"/>
      <c r="N24" s="23"/>
      <c r="O24" s="22"/>
      <c r="P24" s="24"/>
      <c r="Q24" s="25"/>
      <c r="R24" s="27"/>
      <c r="S24" s="27"/>
      <c r="T24" s="26"/>
      <c r="U24" s="86"/>
      <c r="V24" s="170">
        <f t="shared" si="1"/>
        <v>0</v>
      </c>
    </row>
    <row r="25" spans="1:22" s="16" customFormat="1">
      <c r="A25" s="71">
        <v>40697</v>
      </c>
      <c r="B25" s="17"/>
      <c r="C25" s="18"/>
      <c r="D25" s="18"/>
      <c r="E25" s="8" t="s">
        <v>67</v>
      </c>
      <c r="F25" s="8"/>
      <c r="G25" s="8"/>
      <c r="H25" s="8" t="s">
        <v>67</v>
      </c>
      <c r="I25" s="20"/>
      <c r="J25" s="10">
        <v>40833</v>
      </c>
      <c r="K25" s="27"/>
      <c r="L25" s="27"/>
      <c r="M25" s="22"/>
      <c r="N25" s="23"/>
      <c r="O25" s="22"/>
      <c r="P25" s="24"/>
      <c r="Q25" s="25"/>
      <c r="R25" s="19"/>
      <c r="S25" s="20"/>
      <c r="T25" s="26"/>
      <c r="U25" s="86"/>
      <c r="V25" s="170">
        <f t="shared" si="1"/>
        <v>0</v>
      </c>
    </row>
    <row r="26" spans="1:22" s="16" customFormat="1">
      <c r="A26" s="71">
        <v>40698</v>
      </c>
      <c r="B26" s="17"/>
      <c r="C26" s="18"/>
      <c r="D26" s="18"/>
      <c r="E26" s="8" t="s">
        <v>67</v>
      </c>
      <c r="F26" s="8"/>
      <c r="G26" s="8"/>
      <c r="H26" s="8" t="s">
        <v>67</v>
      </c>
      <c r="I26" s="20"/>
      <c r="J26" s="10">
        <v>40826</v>
      </c>
      <c r="K26" s="27" t="s">
        <v>21</v>
      </c>
      <c r="L26" s="27">
        <v>40777</v>
      </c>
      <c r="M26" s="22"/>
      <c r="N26" s="23"/>
      <c r="O26" s="22"/>
      <c r="P26" s="24"/>
      <c r="Q26" s="43"/>
      <c r="R26" s="27"/>
      <c r="S26" s="27"/>
      <c r="T26" s="26" t="s">
        <v>45</v>
      </c>
      <c r="U26" s="86"/>
      <c r="V26" s="170">
        <f t="shared" si="1"/>
        <v>0</v>
      </c>
    </row>
    <row r="27" spans="1:22" s="16" customFormat="1">
      <c r="A27" s="71">
        <v>40699</v>
      </c>
      <c r="B27" s="17"/>
      <c r="C27" s="18"/>
      <c r="D27" s="18"/>
      <c r="E27" s="8" t="s">
        <v>67</v>
      </c>
      <c r="F27" s="8"/>
      <c r="G27" s="8"/>
      <c r="H27" s="8" t="s">
        <v>67</v>
      </c>
      <c r="I27" s="20"/>
      <c r="J27" s="10">
        <v>40826</v>
      </c>
      <c r="K27" s="27" t="s">
        <v>44</v>
      </c>
      <c r="L27" s="57">
        <v>40748</v>
      </c>
      <c r="M27" s="22">
        <v>40750</v>
      </c>
      <c r="N27" s="23" t="s">
        <v>10</v>
      </c>
      <c r="O27" s="22">
        <v>40744</v>
      </c>
      <c r="P27" s="24">
        <v>10468</v>
      </c>
      <c r="Q27" s="25"/>
      <c r="R27" s="19"/>
      <c r="S27" s="20">
        <v>40749</v>
      </c>
      <c r="T27" s="26" t="s">
        <v>46</v>
      </c>
      <c r="U27" s="86">
        <v>0.75</v>
      </c>
      <c r="V27" s="170">
        <f t="shared" si="1"/>
        <v>7851</v>
      </c>
    </row>
    <row r="28" spans="1:22" s="16" customFormat="1">
      <c r="A28" s="71">
        <v>40700</v>
      </c>
      <c r="B28" s="17"/>
      <c r="C28" s="18"/>
      <c r="D28" s="18"/>
      <c r="E28" s="8" t="s">
        <v>67</v>
      </c>
      <c r="F28" s="8"/>
      <c r="G28" s="8"/>
      <c r="H28" s="8" t="s">
        <v>67</v>
      </c>
      <c r="I28" s="20"/>
      <c r="J28" s="10">
        <v>40826</v>
      </c>
      <c r="K28" s="27" t="s">
        <v>44</v>
      </c>
      <c r="L28" s="57">
        <v>40817</v>
      </c>
      <c r="M28" s="22"/>
      <c r="N28" s="59">
        <v>326</v>
      </c>
      <c r="O28" s="22"/>
      <c r="P28" s="24"/>
      <c r="Q28" s="25"/>
      <c r="R28" s="19"/>
      <c r="S28" s="20"/>
      <c r="T28" s="26" t="s">
        <v>47</v>
      </c>
      <c r="U28" s="86"/>
      <c r="V28" s="170">
        <f t="shared" si="1"/>
        <v>0</v>
      </c>
    </row>
    <row r="29" spans="1:22" s="16" customFormat="1">
      <c r="A29" s="71">
        <v>40701</v>
      </c>
      <c r="B29" s="17"/>
      <c r="C29" s="18"/>
      <c r="D29" s="18"/>
      <c r="E29" s="8" t="s">
        <v>67</v>
      </c>
      <c r="F29" s="8"/>
      <c r="G29" s="8"/>
      <c r="H29" s="8" t="s">
        <v>67</v>
      </c>
      <c r="I29" s="20"/>
      <c r="J29" s="10">
        <v>40826</v>
      </c>
      <c r="K29" s="27"/>
      <c r="L29" s="27"/>
      <c r="M29" s="22"/>
      <c r="N29" s="23"/>
      <c r="O29" s="22"/>
      <c r="P29" s="24"/>
      <c r="Q29" s="43"/>
      <c r="R29" s="19"/>
      <c r="S29" s="20"/>
      <c r="T29" s="26"/>
      <c r="U29" s="86"/>
      <c r="V29" s="170">
        <f t="shared" si="1"/>
        <v>0</v>
      </c>
    </row>
    <row r="30" spans="1:22" s="16" customFormat="1">
      <c r="A30" s="71">
        <v>40702</v>
      </c>
      <c r="B30" s="17"/>
      <c r="C30" s="18"/>
      <c r="D30" s="18"/>
      <c r="E30" s="8" t="s">
        <v>67</v>
      </c>
      <c r="F30" s="8"/>
      <c r="G30" s="8"/>
      <c r="H30" s="8" t="s">
        <v>67</v>
      </c>
      <c r="I30" s="20"/>
      <c r="J30" s="10">
        <v>40826</v>
      </c>
      <c r="K30" s="27"/>
      <c r="L30" s="27"/>
      <c r="M30" s="22"/>
      <c r="N30" s="23"/>
      <c r="O30" s="22"/>
      <c r="P30" s="24"/>
      <c r="Q30" s="25"/>
      <c r="R30" s="19"/>
      <c r="S30" s="20"/>
      <c r="T30" s="26"/>
      <c r="U30" s="86"/>
      <c r="V30" s="170">
        <f t="shared" si="1"/>
        <v>0</v>
      </c>
    </row>
    <row r="31" spans="1:22" s="16" customFormat="1">
      <c r="A31" s="71">
        <v>40703</v>
      </c>
      <c r="B31" s="17"/>
      <c r="C31" s="18"/>
      <c r="D31" s="18"/>
      <c r="E31" s="8" t="s">
        <v>67</v>
      </c>
      <c r="F31" s="8"/>
      <c r="G31" s="8"/>
      <c r="H31" s="8" t="s">
        <v>67</v>
      </c>
      <c r="I31" s="20"/>
      <c r="J31" s="10">
        <v>40826</v>
      </c>
      <c r="K31" s="27"/>
      <c r="L31" s="27"/>
      <c r="M31" s="22"/>
      <c r="N31" s="23"/>
      <c r="O31" s="22"/>
      <c r="P31" s="24"/>
      <c r="Q31" s="25"/>
      <c r="R31" s="19"/>
      <c r="S31" s="20"/>
      <c r="T31" s="26"/>
      <c r="U31" s="86"/>
      <c r="V31" s="170">
        <f t="shared" si="1"/>
        <v>0</v>
      </c>
    </row>
    <row r="32" spans="1:22" s="26" customFormat="1" ht="14.25" customHeight="1">
      <c r="A32" s="71">
        <v>40704</v>
      </c>
      <c r="B32" s="17"/>
      <c r="C32" s="18"/>
      <c r="D32" s="18"/>
      <c r="E32" s="8" t="s">
        <v>67</v>
      </c>
      <c r="F32" s="8"/>
      <c r="G32" s="8"/>
      <c r="H32" s="8" t="s">
        <v>67</v>
      </c>
      <c r="I32" s="20"/>
      <c r="J32" s="10">
        <v>40826</v>
      </c>
      <c r="K32" s="21"/>
      <c r="L32" s="21"/>
      <c r="M32" s="22"/>
      <c r="N32" s="23"/>
      <c r="O32" s="22"/>
      <c r="P32" s="24"/>
      <c r="Q32" s="25"/>
      <c r="S32" s="30"/>
      <c r="U32" s="86"/>
      <c r="V32" s="170">
        <f t="shared" si="1"/>
        <v>0</v>
      </c>
    </row>
    <row r="33" spans="1:22" s="16" customFormat="1">
      <c r="A33" s="71">
        <v>40705</v>
      </c>
      <c r="B33" s="17"/>
      <c r="C33" s="29"/>
      <c r="D33" s="29"/>
      <c r="E33" s="8" t="s">
        <v>67</v>
      </c>
      <c r="F33" s="8"/>
      <c r="G33" s="8"/>
      <c r="H33" s="8" t="s">
        <v>67</v>
      </c>
      <c r="I33" s="30"/>
      <c r="J33" s="10">
        <v>40826</v>
      </c>
      <c r="K33" s="27"/>
      <c r="L33" s="27"/>
      <c r="M33" s="22"/>
      <c r="N33" s="31"/>
      <c r="O33" s="10"/>
      <c r="P33" s="24"/>
      <c r="Q33" s="33"/>
      <c r="R33" s="27"/>
      <c r="S33" s="27"/>
      <c r="T33" s="26"/>
      <c r="U33" s="86"/>
      <c r="V33" s="170">
        <f t="shared" si="1"/>
        <v>0</v>
      </c>
    </row>
    <row r="34" spans="1:22" s="16" customFormat="1">
      <c r="A34" s="71">
        <v>40706</v>
      </c>
      <c r="B34" s="17"/>
      <c r="C34" s="18"/>
      <c r="D34" s="29"/>
      <c r="E34" s="8" t="s">
        <v>67</v>
      </c>
      <c r="F34" s="8"/>
      <c r="G34" s="8"/>
      <c r="H34" s="8" t="s">
        <v>67</v>
      </c>
      <c r="I34" s="20"/>
      <c r="J34" s="10">
        <v>40826</v>
      </c>
      <c r="K34" s="27"/>
      <c r="L34" s="27"/>
      <c r="M34" s="22"/>
      <c r="N34" s="23"/>
      <c r="O34" s="22"/>
      <c r="P34" s="24"/>
      <c r="Q34" s="25"/>
      <c r="R34" s="19"/>
      <c r="S34" s="20"/>
      <c r="T34" s="26"/>
      <c r="U34" s="86"/>
      <c r="V34" s="170">
        <f t="shared" si="1"/>
        <v>0</v>
      </c>
    </row>
    <row r="35" spans="1:22" s="26" customFormat="1">
      <c r="A35" s="71">
        <v>40707</v>
      </c>
      <c r="B35" s="17"/>
      <c r="C35" s="18"/>
      <c r="D35" s="29"/>
      <c r="E35" s="8" t="s">
        <v>67</v>
      </c>
      <c r="F35" s="8"/>
      <c r="G35" s="8"/>
      <c r="H35" s="8" t="s">
        <v>67</v>
      </c>
      <c r="I35" s="20"/>
      <c r="J35" s="10">
        <v>40826</v>
      </c>
      <c r="K35" s="21"/>
      <c r="L35" s="21"/>
      <c r="M35" s="22"/>
      <c r="N35" s="23"/>
      <c r="O35" s="22"/>
      <c r="P35" s="24"/>
      <c r="Q35" s="25"/>
      <c r="R35" s="21"/>
      <c r="S35" s="21"/>
      <c r="U35" s="86"/>
      <c r="V35" s="170">
        <f t="shared" si="1"/>
        <v>0</v>
      </c>
    </row>
    <row r="36" spans="1:22" s="16" customFormat="1">
      <c r="A36" s="71">
        <v>40708</v>
      </c>
      <c r="B36" s="17"/>
      <c r="C36" s="29"/>
      <c r="D36" s="29"/>
      <c r="E36" s="8" t="s">
        <v>67</v>
      </c>
      <c r="F36" s="8"/>
      <c r="G36" s="8"/>
      <c r="H36" s="8" t="s">
        <v>67</v>
      </c>
      <c r="I36" s="20"/>
      <c r="J36" s="10">
        <v>40826</v>
      </c>
      <c r="K36" s="27"/>
      <c r="L36" s="27"/>
      <c r="M36" s="10"/>
      <c r="N36" s="31"/>
      <c r="O36" s="10"/>
      <c r="P36" s="32"/>
      <c r="Q36" s="33"/>
      <c r="R36" s="27"/>
      <c r="S36" s="27"/>
      <c r="T36" s="26"/>
      <c r="U36" s="86"/>
      <c r="V36" s="170">
        <f t="shared" si="1"/>
        <v>0</v>
      </c>
    </row>
    <row r="37" spans="1:22" s="16" customFormat="1">
      <c r="A37" s="71">
        <v>40709</v>
      </c>
      <c r="B37" s="17"/>
      <c r="C37" s="29"/>
      <c r="D37" s="29"/>
      <c r="E37" s="8" t="s">
        <v>67</v>
      </c>
      <c r="F37" s="8"/>
      <c r="G37" s="8"/>
      <c r="H37" s="8" t="s">
        <v>67</v>
      </c>
      <c r="I37" s="20"/>
      <c r="J37" s="10">
        <v>40827</v>
      </c>
      <c r="K37" s="27"/>
      <c r="L37" s="27"/>
      <c r="M37" s="10"/>
      <c r="N37" s="31"/>
      <c r="O37" s="10"/>
      <c r="P37" s="32"/>
      <c r="Q37" s="33"/>
      <c r="R37" s="27"/>
      <c r="S37" s="27"/>
      <c r="T37" s="26" t="s">
        <v>50</v>
      </c>
      <c r="U37" s="86"/>
      <c r="V37" s="170">
        <f t="shared" si="1"/>
        <v>0</v>
      </c>
    </row>
    <row r="38" spans="1:22" s="26" customFormat="1">
      <c r="A38" s="71">
        <v>40710</v>
      </c>
      <c r="B38" s="17"/>
      <c r="C38" s="18"/>
      <c r="D38" s="29"/>
      <c r="E38" s="8" t="s">
        <v>67</v>
      </c>
      <c r="F38" s="8"/>
      <c r="G38" s="8"/>
      <c r="H38" s="8" t="s">
        <v>67</v>
      </c>
      <c r="I38" s="20"/>
      <c r="J38" s="10">
        <v>40827</v>
      </c>
      <c r="K38" s="21" t="s">
        <v>44</v>
      </c>
      <c r="L38" s="62">
        <v>40814</v>
      </c>
      <c r="M38" s="22"/>
      <c r="N38" s="23"/>
      <c r="O38" s="22"/>
      <c r="P38" s="24"/>
      <c r="Q38" s="25"/>
      <c r="S38" s="30"/>
      <c r="T38" s="26" t="s">
        <v>47</v>
      </c>
      <c r="U38" s="86"/>
      <c r="V38" s="170">
        <f t="shared" si="1"/>
        <v>0</v>
      </c>
    </row>
    <row r="39" spans="1:22" s="28" customFormat="1">
      <c r="A39" s="71">
        <v>40711</v>
      </c>
      <c r="B39" s="17"/>
      <c r="C39" s="18"/>
      <c r="D39" s="29"/>
      <c r="E39" s="8" t="s">
        <v>67</v>
      </c>
      <c r="F39" s="8"/>
      <c r="G39" s="8"/>
      <c r="H39" s="8" t="s">
        <v>67</v>
      </c>
      <c r="I39" s="20"/>
      <c r="J39" s="10">
        <v>40827</v>
      </c>
      <c r="K39" s="27"/>
      <c r="L39" s="27"/>
      <c r="M39" s="22"/>
      <c r="N39" s="23"/>
      <c r="O39" s="22"/>
      <c r="P39" s="24"/>
      <c r="Q39" s="25"/>
      <c r="R39" s="27"/>
      <c r="S39" s="27"/>
      <c r="T39" s="26"/>
      <c r="U39" s="86"/>
      <c r="V39" s="170">
        <f t="shared" si="1"/>
        <v>0</v>
      </c>
    </row>
    <row r="40" spans="1:22" s="28" customFormat="1">
      <c r="A40" s="71">
        <v>40712</v>
      </c>
      <c r="B40" s="17"/>
      <c r="C40" s="18"/>
      <c r="D40" s="29"/>
      <c r="E40" s="8" t="s">
        <v>67</v>
      </c>
      <c r="F40" s="8"/>
      <c r="G40" s="8"/>
      <c r="H40" s="8" t="s">
        <v>67</v>
      </c>
      <c r="I40" s="20"/>
      <c r="J40" s="10">
        <v>40828</v>
      </c>
      <c r="K40" s="27" t="s">
        <v>21</v>
      </c>
      <c r="L40" s="27">
        <v>40777</v>
      </c>
      <c r="M40" s="22">
        <v>40779</v>
      </c>
      <c r="N40" s="23">
        <v>302</v>
      </c>
      <c r="O40" s="22">
        <v>40792</v>
      </c>
      <c r="P40" s="24">
        <v>15230</v>
      </c>
      <c r="Q40" s="25"/>
      <c r="R40" s="19"/>
      <c r="S40" s="20"/>
      <c r="T40" s="26" t="s">
        <v>48</v>
      </c>
      <c r="U40" s="86">
        <v>0.5</v>
      </c>
      <c r="V40" s="170">
        <f t="shared" si="1"/>
        <v>7615</v>
      </c>
    </row>
    <row r="41" spans="1:22" s="16" customFormat="1">
      <c r="A41" s="71">
        <v>40713</v>
      </c>
      <c r="B41" s="17"/>
      <c r="C41" s="29"/>
      <c r="D41" s="29"/>
      <c r="E41" s="8" t="s">
        <v>67</v>
      </c>
      <c r="F41" s="8"/>
      <c r="G41" s="8"/>
      <c r="H41" s="8" t="s">
        <v>67</v>
      </c>
      <c r="I41" s="30"/>
      <c r="J41" s="10">
        <v>40828</v>
      </c>
      <c r="K41" s="27"/>
      <c r="L41" s="27"/>
      <c r="M41" s="10"/>
      <c r="N41" s="31"/>
      <c r="O41" s="10"/>
      <c r="P41" s="32"/>
      <c r="Q41" s="33"/>
      <c r="R41" s="27"/>
      <c r="S41" s="27"/>
      <c r="T41" s="26"/>
      <c r="U41" s="86"/>
      <c r="V41" s="170">
        <f t="shared" si="1"/>
        <v>0</v>
      </c>
    </row>
    <row r="42" spans="1:22" s="26" customFormat="1">
      <c r="A42" s="71">
        <v>40714</v>
      </c>
      <c r="B42" s="17"/>
      <c r="C42" s="18"/>
      <c r="D42" s="29"/>
      <c r="E42" s="8" t="s">
        <v>67</v>
      </c>
      <c r="F42" s="8"/>
      <c r="G42" s="8"/>
      <c r="H42" s="8" t="s">
        <v>67</v>
      </c>
      <c r="I42" s="20"/>
      <c r="J42" s="10">
        <v>40828</v>
      </c>
      <c r="K42" s="21" t="s">
        <v>44</v>
      </c>
      <c r="L42" s="70">
        <v>40808</v>
      </c>
      <c r="M42" s="22"/>
      <c r="N42" s="59">
        <v>350</v>
      </c>
      <c r="O42" s="22"/>
      <c r="P42" s="24"/>
      <c r="Q42" s="25"/>
      <c r="R42" s="21"/>
      <c r="S42" s="21"/>
      <c r="T42" s="26" t="s">
        <v>47</v>
      </c>
      <c r="U42" s="86"/>
      <c r="V42" s="170">
        <f t="shared" si="1"/>
        <v>0</v>
      </c>
    </row>
    <row r="43" spans="1:22" s="26" customFormat="1">
      <c r="A43" s="71">
        <v>40715</v>
      </c>
      <c r="B43" s="17"/>
      <c r="C43" s="18"/>
      <c r="D43" s="29"/>
      <c r="E43" s="8" t="s">
        <v>67</v>
      </c>
      <c r="F43" s="8"/>
      <c r="G43" s="8"/>
      <c r="H43" s="8" t="s">
        <v>67</v>
      </c>
      <c r="I43" s="20"/>
      <c r="J43" s="10">
        <v>40828</v>
      </c>
      <c r="K43" s="21"/>
      <c r="L43" s="27"/>
      <c r="M43" s="22"/>
      <c r="N43" s="23"/>
      <c r="O43" s="22"/>
      <c r="P43" s="24"/>
      <c r="Q43" s="43"/>
      <c r="R43" s="21"/>
      <c r="S43" s="21"/>
      <c r="U43" s="86"/>
      <c r="V43" s="170">
        <f t="shared" si="1"/>
        <v>0</v>
      </c>
    </row>
    <row r="44" spans="1:22" s="16" customFormat="1">
      <c r="A44" s="71">
        <v>40716</v>
      </c>
      <c r="B44" s="17"/>
      <c r="C44" s="29"/>
      <c r="D44" s="29"/>
      <c r="E44" s="8" t="s">
        <v>67</v>
      </c>
      <c r="F44" s="8"/>
      <c r="G44" s="8"/>
      <c r="H44" s="8" t="s">
        <v>67</v>
      </c>
      <c r="I44" s="30"/>
      <c r="J44" s="10">
        <v>40828</v>
      </c>
      <c r="K44" s="27"/>
      <c r="L44" s="27"/>
      <c r="M44" s="10"/>
      <c r="N44" s="31"/>
      <c r="O44" s="10"/>
      <c r="P44" s="32"/>
      <c r="Q44" s="33"/>
      <c r="R44" s="19"/>
      <c r="S44" s="20"/>
      <c r="T44" s="26"/>
      <c r="U44" s="86"/>
      <c r="V44" s="170">
        <f t="shared" si="1"/>
        <v>0</v>
      </c>
    </row>
    <row r="45" spans="1:22" s="16" customFormat="1">
      <c r="A45" s="71">
        <v>40717</v>
      </c>
      <c r="B45" s="17"/>
      <c r="C45" s="29"/>
      <c r="D45" s="29"/>
      <c r="E45" s="8" t="s">
        <v>67</v>
      </c>
      <c r="F45" s="8"/>
      <c r="G45" s="8"/>
      <c r="H45" s="8" t="s">
        <v>67</v>
      </c>
      <c r="I45" s="30"/>
      <c r="J45" s="10">
        <v>40828</v>
      </c>
      <c r="K45" s="27"/>
      <c r="L45" s="27"/>
      <c r="M45" s="10"/>
      <c r="N45" s="31"/>
      <c r="O45" s="10"/>
      <c r="P45" s="32"/>
      <c r="Q45" s="33"/>
      <c r="R45" s="27"/>
      <c r="S45" s="27"/>
      <c r="T45" s="26"/>
      <c r="U45" s="86"/>
      <c r="V45" s="170">
        <f t="shared" si="1"/>
        <v>0</v>
      </c>
    </row>
    <row r="46" spans="1:22" s="26" customFormat="1">
      <c r="A46" s="71">
        <v>40718</v>
      </c>
      <c r="B46" s="17"/>
      <c r="C46" s="18"/>
      <c r="D46" s="29"/>
      <c r="E46" s="8" t="s">
        <v>67</v>
      </c>
      <c r="F46" s="8"/>
      <c r="G46" s="8"/>
      <c r="H46" s="8" t="s">
        <v>67</v>
      </c>
      <c r="I46" s="20"/>
      <c r="J46" s="10">
        <v>40828</v>
      </c>
      <c r="K46" s="21" t="s">
        <v>27</v>
      </c>
      <c r="L46" s="21">
        <v>40826</v>
      </c>
      <c r="M46" s="22"/>
      <c r="N46" s="23"/>
      <c r="O46" s="22"/>
      <c r="P46" s="24"/>
      <c r="Q46" s="43"/>
      <c r="R46" s="21"/>
      <c r="S46" s="21"/>
      <c r="U46" s="86"/>
      <c r="V46" s="170">
        <f t="shared" si="1"/>
        <v>0</v>
      </c>
    </row>
    <row r="47" spans="1:22" s="16" customFormat="1">
      <c r="A47" s="71">
        <v>40719</v>
      </c>
      <c r="B47" s="17"/>
      <c r="C47" s="29"/>
      <c r="D47" s="29"/>
      <c r="E47" s="8" t="s">
        <v>67</v>
      </c>
      <c r="F47" s="8"/>
      <c r="G47" s="8"/>
      <c r="H47" s="8" t="s">
        <v>67</v>
      </c>
      <c r="I47" s="30"/>
      <c r="J47" s="10">
        <v>40829</v>
      </c>
      <c r="K47" s="27"/>
      <c r="L47" s="27"/>
      <c r="M47" s="10"/>
      <c r="N47" s="31"/>
      <c r="O47" s="10"/>
      <c r="P47" s="32"/>
      <c r="Q47" s="42"/>
      <c r="R47" s="27"/>
      <c r="S47" s="27"/>
      <c r="T47" s="26"/>
      <c r="U47" s="86"/>
      <c r="V47" s="170">
        <f t="shared" si="1"/>
        <v>0</v>
      </c>
    </row>
    <row r="48" spans="1:22" s="26" customFormat="1">
      <c r="A48" s="71">
        <v>40720</v>
      </c>
      <c r="B48" s="17"/>
      <c r="C48" s="18"/>
      <c r="D48" s="29"/>
      <c r="E48" s="8" t="s">
        <v>67</v>
      </c>
      <c r="F48" s="8"/>
      <c r="G48" s="8"/>
      <c r="H48" s="8" t="s">
        <v>67</v>
      </c>
      <c r="I48" s="20"/>
      <c r="J48" s="10">
        <v>40831</v>
      </c>
      <c r="K48" s="21" t="s">
        <v>44</v>
      </c>
      <c r="L48" s="21">
        <v>40764</v>
      </c>
      <c r="M48" s="22">
        <v>40818</v>
      </c>
      <c r="N48" s="23">
        <v>238</v>
      </c>
      <c r="O48" s="22"/>
      <c r="P48" s="24"/>
      <c r="Q48" s="43"/>
      <c r="R48" s="21"/>
      <c r="S48" s="21"/>
      <c r="T48" s="26" t="s">
        <v>48</v>
      </c>
      <c r="U48" s="86"/>
      <c r="V48" s="170">
        <f t="shared" si="1"/>
        <v>0</v>
      </c>
    </row>
    <row r="49" spans="1:22" s="16" customFormat="1">
      <c r="A49" s="71">
        <v>40721</v>
      </c>
      <c r="B49" s="17"/>
      <c r="C49" s="29"/>
      <c r="D49" s="29"/>
      <c r="E49" s="8" t="s">
        <v>67</v>
      </c>
      <c r="F49" s="8"/>
      <c r="G49" s="8"/>
      <c r="H49" s="8" t="s">
        <v>67</v>
      </c>
      <c r="I49" s="30"/>
      <c r="J49" s="10">
        <v>40831</v>
      </c>
      <c r="K49" s="27" t="s">
        <v>44</v>
      </c>
      <c r="L49" s="60">
        <v>40724</v>
      </c>
      <c r="M49" s="67">
        <v>40726</v>
      </c>
      <c r="N49" s="58">
        <v>237</v>
      </c>
      <c r="O49" s="67">
        <v>40739</v>
      </c>
      <c r="P49" s="32">
        <v>41217</v>
      </c>
      <c r="Q49" s="42"/>
      <c r="R49" s="19"/>
      <c r="S49" s="20"/>
      <c r="T49" s="26"/>
      <c r="U49" s="86">
        <v>0.5</v>
      </c>
      <c r="V49" s="170">
        <f t="shared" si="1"/>
        <v>20608.5</v>
      </c>
    </row>
    <row r="50" spans="1:22" s="26" customFormat="1">
      <c r="A50" s="71">
        <v>40722</v>
      </c>
      <c r="B50" s="17"/>
      <c r="C50" s="18"/>
      <c r="D50" s="29"/>
      <c r="E50" s="8" t="s">
        <v>67</v>
      </c>
      <c r="F50" s="8"/>
      <c r="G50" s="8"/>
      <c r="H50" s="8" t="s">
        <v>67</v>
      </c>
      <c r="I50" s="20"/>
      <c r="J50" s="10">
        <v>40831</v>
      </c>
      <c r="K50" s="21"/>
      <c r="L50" s="66"/>
      <c r="M50" s="61"/>
      <c r="N50" s="59"/>
      <c r="O50" s="61"/>
      <c r="P50" s="24"/>
      <c r="Q50" s="43"/>
      <c r="R50" s="21"/>
      <c r="S50" s="21"/>
      <c r="U50" s="86"/>
      <c r="V50" s="170">
        <f t="shared" si="1"/>
        <v>0</v>
      </c>
    </row>
    <row r="51" spans="1:22" s="28" customFormat="1">
      <c r="A51" s="71">
        <v>40723</v>
      </c>
      <c r="B51" s="17"/>
      <c r="C51" s="18"/>
      <c r="D51" s="29"/>
      <c r="E51" s="8" t="s">
        <v>67</v>
      </c>
      <c r="F51" s="8"/>
      <c r="G51" s="8"/>
      <c r="H51" s="8" t="s">
        <v>67</v>
      </c>
      <c r="I51" s="20"/>
      <c r="J51" s="10">
        <v>40831</v>
      </c>
      <c r="K51" s="27" t="s">
        <v>44</v>
      </c>
      <c r="L51" s="61">
        <v>40704</v>
      </c>
      <c r="M51" s="61">
        <v>40709</v>
      </c>
      <c r="N51" s="59" t="s">
        <v>11</v>
      </c>
      <c r="O51" s="61">
        <v>40594</v>
      </c>
      <c r="P51" s="24">
        <v>11220</v>
      </c>
      <c r="Q51" s="25"/>
      <c r="R51" s="27"/>
      <c r="S51" s="27"/>
      <c r="T51" s="26" t="s">
        <v>32</v>
      </c>
      <c r="U51" s="86">
        <v>0.3</v>
      </c>
      <c r="V51" s="170">
        <f t="shared" si="1"/>
        <v>3366</v>
      </c>
    </row>
    <row r="52" spans="1:22" s="28" customFormat="1">
      <c r="A52" s="71">
        <v>40724</v>
      </c>
      <c r="B52" s="17"/>
      <c r="C52" s="18"/>
      <c r="D52" s="29"/>
      <c r="E52" s="8" t="s">
        <v>67</v>
      </c>
      <c r="F52" s="8"/>
      <c r="G52" s="8"/>
      <c r="H52" s="8" t="s">
        <v>67</v>
      </c>
      <c r="I52" s="20"/>
      <c r="J52" s="10">
        <v>40831</v>
      </c>
      <c r="K52" s="27" t="s">
        <v>21</v>
      </c>
      <c r="L52" s="27">
        <v>40808</v>
      </c>
      <c r="M52" s="22"/>
      <c r="N52" s="23"/>
      <c r="O52" s="22"/>
      <c r="P52" s="24"/>
      <c r="Q52" s="25"/>
      <c r="R52" s="19"/>
      <c r="S52" s="20"/>
      <c r="T52" s="26"/>
      <c r="U52" s="86"/>
      <c r="V52" s="170">
        <f t="shared" si="1"/>
        <v>0</v>
      </c>
    </row>
    <row r="53" spans="1:22" s="28" customFormat="1">
      <c r="A53" s="71">
        <v>40725</v>
      </c>
      <c r="B53" s="17"/>
      <c r="C53" s="18"/>
      <c r="D53" s="29"/>
      <c r="E53" s="8" t="s">
        <v>67</v>
      </c>
      <c r="F53" s="8"/>
      <c r="G53" s="8"/>
      <c r="H53" s="8" t="s">
        <v>67</v>
      </c>
      <c r="I53" s="20"/>
      <c r="J53" s="10">
        <v>40834</v>
      </c>
      <c r="K53" s="27"/>
      <c r="L53" s="27"/>
      <c r="M53" s="22"/>
      <c r="N53" s="23"/>
      <c r="O53" s="22"/>
      <c r="P53" s="24"/>
      <c r="Q53" s="25"/>
      <c r="R53" s="19"/>
      <c r="S53" s="20"/>
      <c r="T53" s="26"/>
      <c r="U53" s="86"/>
      <c r="V53" s="170">
        <f t="shared" si="1"/>
        <v>0</v>
      </c>
    </row>
    <row r="54" spans="1:22" s="28" customFormat="1">
      <c r="A54" s="71">
        <v>40726</v>
      </c>
      <c r="B54" s="17"/>
      <c r="C54" s="18"/>
      <c r="D54" s="29"/>
      <c r="E54" s="8" t="s">
        <v>67</v>
      </c>
      <c r="F54" s="8"/>
      <c r="G54" s="8"/>
      <c r="H54" s="8" t="s">
        <v>67</v>
      </c>
      <c r="I54" s="20"/>
      <c r="J54" s="10">
        <v>40836</v>
      </c>
      <c r="K54" s="27"/>
      <c r="L54" s="27"/>
      <c r="M54" s="22"/>
      <c r="N54" s="23"/>
      <c r="O54" s="22"/>
      <c r="P54" s="24"/>
      <c r="Q54" s="25"/>
      <c r="R54" s="27"/>
      <c r="S54" s="27"/>
      <c r="T54" s="26"/>
      <c r="U54" s="86"/>
      <c r="V54" s="170">
        <f t="shared" si="1"/>
        <v>0</v>
      </c>
    </row>
    <row r="55" spans="1:22" s="16" customFormat="1">
      <c r="A55" s="71">
        <v>40727</v>
      </c>
      <c r="B55" s="17"/>
      <c r="C55" s="29"/>
      <c r="D55" s="29"/>
      <c r="E55" s="8" t="s">
        <v>67</v>
      </c>
      <c r="F55" s="8"/>
      <c r="G55" s="8"/>
      <c r="H55" s="8" t="s">
        <v>67</v>
      </c>
      <c r="I55" s="30"/>
      <c r="J55" s="10">
        <v>40836</v>
      </c>
      <c r="K55" s="27"/>
      <c r="L55" s="27"/>
      <c r="M55" s="10"/>
      <c r="N55" s="31"/>
      <c r="O55" s="10"/>
      <c r="P55" s="32"/>
      <c r="Q55" s="33"/>
      <c r="R55" s="27"/>
      <c r="S55" s="27"/>
      <c r="T55" s="26"/>
      <c r="U55" s="86"/>
      <c r="V55" s="170">
        <f t="shared" si="1"/>
        <v>0</v>
      </c>
    </row>
    <row r="56" spans="1:22" s="26" customFormat="1">
      <c r="A56" s="71">
        <v>40728</v>
      </c>
      <c r="B56" s="17"/>
      <c r="C56" s="18"/>
      <c r="D56" s="29"/>
      <c r="E56" s="8" t="s">
        <v>67</v>
      </c>
      <c r="F56" s="8"/>
      <c r="G56" s="8"/>
      <c r="H56" s="8" t="s">
        <v>67</v>
      </c>
      <c r="I56" s="20"/>
      <c r="J56" s="10">
        <v>40846</v>
      </c>
      <c r="K56" s="21"/>
      <c r="L56" s="21"/>
      <c r="M56" s="22"/>
      <c r="N56" s="23"/>
      <c r="O56" s="22"/>
      <c r="P56" s="24"/>
      <c r="Q56" s="25"/>
      <c r="R56" s="21"/>
      <c r="S56" s="21"/>
      <c r="U56" s="86"/>
      <c r="V56" s="170">
        <f t="shared" si="1"/>
        <v>0</v>
      </c>
    </row>
    <row r="57" spans="1:22" s="26" customFormat="1">
      <c r="A57" s="71">
        <v>40729</v>
      </c>
      <c r="B57" s="17"/>
      <c r="C57" s="18"/>
      <c r="D57" s="29"/>
      <c r="E57" s="8" t="s">
        <v>67</v>
      </c>
      <c r="F57" s="8"/>
      <c r="G57" s="8"/>
      <c r="H57" s="8" t="s">
        <v>67</v>
      </c>
      <c r="I57" s="20"/>
      <c r="J57" s="10">
        <v>40848</v>
      </c>
      <c r="K57" s="21" t="s">
        <v>44</v>
      </c>
      <c r="L57" s="10">
        <v>40646</v>
      </c>
      <c r="M57" s="22">
        <v>40646</v>
      </c>
      <c r="N57" s="23" t="s">
        <v>12</v>
      </c>
      <c r="O57" s="22">
        <v>40693</v>
      </c>
      <c r="P57" s="24">
        <v>30287</v>
      </c>
      <c r="Q57" s="25"/>
      <c r="R57" s="21"/>
      <c r="S57" s="21"/>
      <c r="U57" s="86">
        <v>0.4</v>
      </c>
      <c r="V57" s="170">
        <f t="shared" si="1"/>
        <v>12114.800000000001</v>
      </c>
    </row>
    <row r="58" spans="1:22" s="26" customFormat="1">
      <c r="A58" s="71">
        <v>40730</v>
      </c>
      <c r="B58" s="17"/>
      <c r="C58" s="18"/>
      <c r="D58" s="29"/>
      <c r="E58" s="8" t="s">
        <v>67</v>
      </c>
      <c r="F58" s="8"/>
      <c r="G58" s="8"/>
      <c r="H58" s="8" t="s">
        <v>67</v>
      </c>
      <c r="I58" s="20"/>
      <c r="J58" s="10">
        <v>40848</v>
      </c>
      <c r="K58" s="21" t="s">
        <v>44</v>
      </c>
      <c r="L58" s="22">
        <v>40653</v>
      </c>
      <c r="M58" s="22">
        <v>40653</v>
      </c>
      <c r="N58" s="23" t="s">
        <v>9</v>
      </c>
      <c r="O58" s="22">
        <v>40678</v>
      </c>
      <c r="P58" s="24">
        <v>31065</v>
      </c>
      <c r="Q58" s="25"/>
      <c r="S58" s="30"/>
      <c r="U58" s="86">
        <v>0.3</v>
      </c>
      <c r="V58" s="170">
        <f t="shared" si="1"/>
        <v>9319.5</v>
      </c>
    </row>
    <row r="59" spans="1:22" s="16" customFormat="1">
      <c r="A59" s="71">
        <v>40731</v>
      </c>
      <c r="B59" s="17"/>
      <c r="C59" s="29"/>
      <c r="D59" s="29"/>
      <c r="E59" s="8" t="s">
        <v>67</v>
      </c>
      <c r="F59" s="8"/>
      <c r="G59" s="8"/>
      <c r="H59" s="8" t="s">
        <v>67</v>
      </c>
      <c r="I59" s="30"/>
      <c r="J59" s="10">
        <v>40848</v>
      </c>
      <c r="K59" s="27"/>
      <c r="L59" s="27"/>
      <c r="M59" s="10"/>
      <c r="N59" s="31"/>
      <c r="O59" s="10"/>
      <c r="P59" s="32"/>
      <c r="Q59" s="33"/>
      <c r="R59" s="27"/>
      <c r="S59" s="27"/>
      <c r="T59" s="26"/>
      <c r="U59" s="86"/>
      <c r="V59" s="170">
        <f t="shared" si="1"/>
        <v>0</v>
      </c>
    </row>
    <row r="60" spans="1:22" s="26" customFormat="1">
      <c r="A60" s="71">
        <v>40732</v>
      </c>
      <c r="B60" s="17"/>
      <c r="C60" s="18"/>
      <c r="D60" s="29"/>
      <c r="E60" s="8" t="s">
        <v>67</v>
      </c>
      <c r="F60" s="8"/>
      <c r="G60" s="8"/>
      <c r="H60" s="8" t="s">
        <v>67</v>
      </c>
      <c r="I60" s="20"/>
      <c r="J60" s="10">
        <v>40857</v>
      </c>
      <c r="K60" s="21"/>
      <c r="L60" s="27"/>
      <c r="M60" s="22"/>
      <c r="N60" s="23"/>
      <c r="O60" s="22"/>
      <c r="P60" s="24"/>
      <c r="Q60" s="25"/>
      <c r="S60" s="30"/>
      <c r="U60" s="86"/>
      <c r="V60" s="170">
        <f t="shared" si="1"/>
        <v>0</v>
      </c>
    </row>
    <row r="61" spans="1:22" s="16" customFormat="1">
      <c r="A61" s="71">
        <v>40733</v>
      </c>
      <c r="B61" s="17"/>
      <c r="C61" s="29"/>
      <c r="D61" s="29"/>
      <c r="E61" s="8" t="s">
        <v>67</v>
      </c>
      <c r="F61" s="8"/>
      <c r="G61" s="8"/>
      <c r="H61" s="8" t="s">
        <v>67</v>
      </c>
      <c r="I61" s="30"/>
      <c r="J61" s="10">
        <v>40878</v>
      </c>
      <c r="K61" s="27"/>
      <c r="L61" s="27"/>
      <c r="M61" s="10"/>
      <c r="N61" s="31"/>
      <c r="O61" s="10"/>
      <c r="P61" s="32"/>
      <c r="Q61" s="33"/>
      <c r="R61" s="19"/>
      <c r="S61" s="20"/>
      <c r="T61" s="26"/>
      <c r="U61" s="86"/>
      <c r="V61" s="170">
        <f t="shared" si="1"/>
        <v>0</v>
      </c>
    </row>
    <row r="62" spans="1:22" s="26" customFormat="1">
      <c r="A62" s="71">
        <v>40734</v>
      </c>
      <c r="B62" s="17"/>
      <c r="C62" s="18"/>
      <c r="D62" s="29"/>
      <c r="E62" s="8" t="s">
        <v>67</v>
      </c>
      <c r="F62" s="8"/>
      <c r="G62" s="8"/>
      <c r="H62" s="8" t="s">
        <v>67</v>
      </c>
      <c r="I62" s="20"/>
      <c r="J62" s="10">
        <v>40878</v>
      </c>
      <c r="K62" s="21"/>
      <c r="L62" s="21"/>
      <c r="M62" s="22"/>
      <c r="N62" s="23"/>
      <c r="O62" s="22"/>
      <c r="P62" s="24"/>
      <c r="Q62" s="25"/>
      <c r="R62" s="21"/>
      <c r="S62" s="21"/>
      <c r="T62" s="26" t="s">
        <v>24</v>
      </c>
      <c r="U62" s="86"/>
      <c r="V62" s="170">
        <f t="shared" si="1"/>
        <v>0</v>
      </c>
    </row>
    <row r="63" spans="1:22" s="16" customFormat="1">
      <c r="A63" s="71">
        <v>40735</v>
      </c>
      <c r="B63" s="17"/>
      <c r="C63" s="29"/>
      <c r="D63" s="29"/>
      <c r="E63" s="8" t="s">
        <v>67</v>
      </c>
      <c r="F63" s="8"/>
      <c r="G63" s="8"/>
      <c r="H63" s="8" t="s">
        <v>67</v>
      </c>
      <c r="I63" s="30"/>
      <c r="J63" s="10">
        <v>40878</v>
      </c>
      <c r="K63" s="27"/>
      <c r="L63" s="27"/>
      <c r="M63" s="10"/>
      <c r="N63" s="31"/>
      <c r="O63" s="10"/>
      <c r="P63" s="32"/>
      <c r="Q63" s="33"/>
      <c r="R63" s="19"/>
      <c r="S63" s="20"/>
      <c r="T63" s="26"/>
      <c r="U63" s="86"/>
      <c r="V63" s="170">
        <f t="shared" si="1"/>
        <v>0</v>
      </c>
    </row>
    <row r="64" spans="1:22" s="26" customFormat="1">
      <c r="A64" s="71">
        <v>40736</v>
      </c>
      <c r="B64" s="17"/>
      <c r="C64" s="18"/>
      <c r="D64" s="29"/>
      <c r="E64" s="8" t="s">
        <v>67</v>
      </c>
      <c r="F64" s="8"/>
      <c r="G64" s="8"/>
      <c r="H64" s="8" t="s">
        <v>67</v>
      </c>
      <c r="I64" s="20"/>
      <c r="J64" s="10">
        <v>40878</v>
      </c>
      <c r="K64" s="21"/>
      <c r="L64" s="27"/>
      <c r="M64" s="22"/>
      <c r="N64" s="23"/>
      <c r="O64" s="22"/>
      <c r="P64" s="24"/>
      <c r="Q64" s="25"/>
      <c r="S64" s="21"/>
      <c r="U64" s="86"/>
      <c r="V64" s="170">
        <f t="shared" si="1"/>
        <v>0</v>
      </c>
    </row>
    <row r="65" spans="1:22" s="16" customFormat="1">
      <c r="A65" s="71">
        <v>40737</v>
      </c>
      <c r="B65" s="17"/>
      <c r="C65" s="29"/>
      <c r="D65" s="29"/>
      <c r="E65" s="8" t="s">
        <v>67</v>
      </c>
      <c r="F65" s="8"/>
      <c r="G65" s="8"/>
      <c r="H65" s="8" t="s">
        <v>67</v>
      </c>
      <c r="I65" s="30"/>
      <c r="J65" s="10">
        <v>40887</v>
      </c>
      <c r="K65" s="27"/>
      <c r="L65" s="21"/>
      <c r="M65" s="10"/>
      <c r="N65" s="31"/>
      <c r="O65" s="10"/>
      <c r="P65" s="32"/>
      <c r="Q65" s="33"/>
      <c r="R65" s="19"/>
      <c r="S65" s="27"/>
      <c r="T65" s="26"/>
      <c r="U65" s="86"/>
      <c r="V65" s="170">
        <f t="shared" si="1"/>
        <v>0</v>
      </c>
    </row>
    <row r="66" spans="1:22" s="16" customFormat="1">
      <c r="A66" s="71">
        <v>40738</v>
      </c>
      <c r="B66" s="17"/>
      <c r="C66" s="29"/>
      <c r="D66" s="29"/>
      <c r="E66" s="8" t="s">
        <v>67</v>
      </c>
      <c r="F66" s="8"/>
      <c r="G66" s="8"/>
      <c r="H66" s="8" t="s">
        <v>67</v>
      </c>
      <c r="I66" s="30"/>
      <c r="J66" s="10">
        <v>40892</v>
      </c>
      <c r="K66" s="27"/>
      <c r="L66" s="27"/>
      <c r="M66" s="10"/>
      <c r="N66" s="31"/>
      <c r="O66" s="10"/>
      <c r="P66" s="32"/>
      <c r="Q66" s="33"/>
      <c r="R66" s="19"/>
      <c r="S66" s="20"/>
      <c r="T66" s="26"/>
      <c r="U66" s="86"/>
      <c r="V66" s="170">
        <f t="shared" si="1"/>
        <v>0</v>
      </c>
    </row>
    <row r="67" spans="1:22" s="26" customFormat="1">
      <c r="A67" s="71">
        <v>40739</v>
      </c>
      <c r="B67" s="17"/>
      <c r="C67" s="18"/>
      <c r="D67" s="29"/>
      <c r="E67" s="8" t="s">
        <v>67</v>
      </c>
      <c r="F67" s="8"/>
      <c r="G67" s="8"/>
      <c r="H67" s="8" t="s">
        <v>67</v>
      </c>
      <c r="I67" s="20"/>
      <c r="J67" s="10">
        <v>40909</v>
      </c>
      <c r="K67" s="21"/>
      <c r="L67" s="21"/>
      <c r="M67" s="10"/>
      <c r="N67" s="31"/>
      <c r="O67" s="10"/>
      <c r="P67" s="32"/>
      <c r="Q67" s="33"/>
      <c r="R67" s="19"/>
      <c r="S67" s="21"/>
      <c r="U67" s="86"/>
      <c r="V67" s="170">
        <f t="shared" si="1"/>
        <v>0</v>
      </c>
    </row>
    <row r="68" spans="1:22" s="16" customFormat="1">
      <c r="A68" s="71">
        <v>40740</v>
      </c>
      <c r="B68" s="17"/>
      <c r="C68" s="29"/>
      <c r="D68" s="29"/>
      <c r="E68" s="8" t="s">
        <v>67</v>
      </c>
      <c r="F68" s="8"/>
      <c r="G68" s="8"/>
      <c r="H68" s="8" t="s">
        <v>67</v>
      </c>
      <c r="I68" s="30"/>
      <c r="J68" s="10">
        <v>40909</v>
      </c>
      <c r="K68" s="27"/>
      <c r="L68" s="27"/>
      <c r="M68" s="10"/>
      <c r="N68" s="31"/>
      <c r="O68" s="10"/>
      <c r="P68" s="32"/>
      <c r="Q68" s="33"/>
      <c r="R68" s="19"/>
      <c r="S68" s="20"/>
      <c r="T68" s="26"/>
      <c r="U68" s="86"/>
      <c r="V68" s="170">
        <f t="shared" si="1"/>
        <v>0</v>
      </c>
    </row>
    <row r="69" spans="1:22" s="26" customFormat="1">
      <c r="A69" s="71">
        <v>40741</v>
      </c>
      <c r="B69" s="17"/>
      <c r="C69" s="18"/>
      <c r="D69" s="18"/>
      <c r="E69" s="8" t="s">
        <v>67</v>
      </c>
      <c r="F69" s="8"/>
      <c r="G69" s="8"/>
      <c r="H69" s="8" t="s">
        <v>67</v>
      </c>
      <c r="I69" s="20"/>
      <c r="J69" s="22">
        <v>40909</v>
      </c>
      <c r="K69" s="21"/>
      <c r="L69" s="21"/>
      <c r="M69" s="10"/>
      <c r="N69" s="31"/>
      <c r="O69" s="10"/>
      <c r="P69" s="32"/>
      <c r="Q69" s="33"/>
      <c r="R69" s="19"/>
      <c r="S69" s="30"/>
      <c r="U69" s="86"/>
      <c r="V69" s="170">
        <f t="shared" si="1"/>
        <v>0</v>
      </c>
    </row>
    <row r="70" spans="1:22" s="16" customFormat="1">
      <c r="A70" s="71">
        <v>40742</v>
      </c>
      <c r="B70" s="17"/>
      <c r="C70" s="29"/>
      <c r="D70" s="29"/>
      <c r="E70" s="8" t="s">
        <v>67</v>
      </c>
      <c r="F70" s="8"/>
      <c r="G70" s="8"/>
      <c r="H70" s="8" t="s">
        <v>67</v>
      </c>
      <c r="I70" s="30"/>
      <c r="J70" s="10">
        <v>40911</v>
      </c>
      <c r="K70" s="27"/>
      <c r="L70" s="27"/>
      <c r="M70" s="10"/>
      <c r="N70" s="31"/>
      <c r="O70" s="10"/>
      <c r="P70" s="32"/>
      <c r="Q70" s="33"/>
      <c r="R70" s="19"/>
      <c r="S70" s="27"/>
      <c r="T70" s="26"/>
      <c r="U70" s="86"/>
      <c r="V70" s="170">
        <f t="shared" si="1"/>
        <v>0</v>
      </c>
    </row>
    <row r="71" spans="1:22" s="16" customFormat="1">
      <c r="A71" s="71">
        <v>40743</v>
      </c>
      <c r="B71" s="17"/>
      <c r="C71" s="29"/>
      <c r="D71" s="29"/>
      <c r="E71" s="8" t="s">
        <v>67</v>
      </c>
      <c r="F71" s="8"/>
      <c r="G71" s="8"/>
      <c r="H71" s="8" t="s">
        <v>67</v>
      </c>
      <c r="I71" s="30"/>
      <c r="J71" s="10">
        <v>40969</v>
      </c>
      <c r="K71" s="27"/>
      <c r="L71" s="27"/>
      <c r="M71" s="10"/>
      <c r="N71" s="31"/>
      <c r="O71" s="10"/>
      <c r="P71" s="32"/>
      <c r="Q71" s="33"/>
      <c r="R71" s="19"/>
      <c r="S71" s="27"/>
      <c r="T71" s="26"/>
      <c r="U71" s="86"/>
      <c r="V71" s="170">
        <f t="shared" si="1"/>
        <v>0</v>
      </c>
    </row>
    <row r="72" spans="1:22" s="16" customFormat="1">
      <c r="A72" s="71">
        <v>40744</v>
      </c>
      <c r="B72" s="17"/>
      <c r="C72" s="29"/>
      <c r="D72" s="29"/>
      <c r="E72" s="8" t="s">
        <v>67</v>
      </c>
      <c r="F72" s="8"/>
      <c r="G72" s="8"/>
      <c r="H72" s="8" t="s">
        <v>67</v>
      </c>
      <c r="I72" s="30"/>
      <c r="J72" s="10">
        <v>40983</v>
      </c>
      <c r="K72" s="27"/>
      <c r="L72" s="27"/>
      <c r="M72" s="10"/>
      <c r="N72" s="31"/>
      <c r="O72" s="10"/>
      <c r="P72" s="32"/>
      <c r="Q72" s="33"/>
      <c r="R72" s="19"/>
      <c r="S72" s="27"/>
      <c r="T72" s="26"/>
      <c r="U72" s="86"/>
      <c r="V72" s="170">
        <f t="shared" si="1"/>
        <v>0</v>
      </c>
    </row>
    <row r="73" spans="1:22" s="26" customFormat="1">
      <c r="A73" s="71">
        <v>40745</v>
      </c>
      <c r="B73" s="17"/>
      <c r="C73" s="18"/>
      <c r="D73" s="18"/>
      <c r="E73" s="8" t="s">
        <v>67</v>
      </c>
      <c r="F73" s="8"/>
      <c r="G73" s="8"/>
      <c r="H73" s="8" t="s">
        <v>67</v>
      </c>
      <c r="I73" s="20"/>
      <c r="J73" s="22">
        <v>41000</v>
      </c>
      <c r="K73" s="21"/>
      <c r="L73" s="21"/>
      <c r="M73" s="10"/>
      <c r="N73" s="31"/>
      <c r="O73" s="10"/>
      <c r="P73" s="32"/>
      <c r="Q73" s="33"/>
      <c r="R73" s="19"/>
      <c r="S73" s="30"/>
      <c r="U73" s="86"/>
      <c r="V73" s="170">
        <f t="shared" si="1"/>
        <v>0</v>
      </c>
    </row>
    <row r="74" spans="1:22" s="26" customFormat="1">
      <c r="A74" s="71">
        <v>40746</v>
      </c>
      <c r="B74" s="17"/>
      <c r="C74" s="18"/>
      <c r="D74" s="18"/>
      <c r="E74" s="8" t="s">
        <v>67</v>
      </c>
      <c r="F74" s="8"/>
      <c r="G74" s="8"/>
      <c r="H74" s="8" t="s">
        <v>67</v>
      </c>
      <c r="I74" s="20"/>
      <c r="J74" s="22">
        <v>41030</v>
      </c>
      <c r="K74" s="21"/>
      <c r="L74" s="21"/>
      <c r="M74" s="10"/>
      <c r="N74" s="31"/>
      <c r="O74" s="10"/>
      <c r="P74" s="32"/>
      <c r="Q74" s="33"/>
      <c r="R74" s="27"/>
      <c r="S74" s="21"/>
      <c r="U74" s="86"/>
      <c r="V74" s="170">
        <f t="shared" si="1"/>
        <v>0</v>
      </c>
    </row>
    <row r="75" spans="1:22" s="26" customFormat="1" ht="30">
      <c r="A75" s="71">
        <v>40747</v>
      </c>
      <c r="B75" s="17"/>
      <c r="C75" s="18"/>
      <c r="D75" s="18"/>
      <c r="E75" s="8" t="s">
        <v>67</v>
      </c>
      <c r="F75" s="8"/>
      <c r="G75" s="8"/>
      <c r="H75" s="8" t="s">
        <v>67</v>
      </c>
      <c r="I75" s="20"/>
      <c r="J75" s="21">
        <v>40688</v>
      </c>
      <c r="K75" s="21" t="s">
        <v>27</v>
      </c>
      <c r="L75" s="21">
        <v>40688</v>
      </c>
      <c r="M75" s="10">
        <v>40692</v>
      </c>
      <c r="N75" s="31">
        <v>34</v>
      </c>
      <c r="O75" s="10">
        <v>40668</v>
      </c>
      <c r="P75" s="32">
        <v>10500</v>
      </c>
      <c r="Q75" s="42"/>
      <c r="R75" s="27"/>
      <c r="S75" s="21">
        <v>40695</v>
      </c>
      <c r="T75" s="47" t="s">
        <v>33</v>
      </c>
      <c r="U75" s="87"/>
      <c r="V75" s="170">
        <f t="shared" si="1"/>
        <v>0</v>
      </c>
    </row>
    <row r="76" spans="1:22" s="16" customFormat="1">
      <c r="A76" s="71">
        <v>40748</v>
      </c>
      <c r="B76" s="17"/>
      <c r="C76" s="29"/>
      <c r="D76" s="29"/>
      <c r="E76" s="8" t="s">
        <v>67</v>
      </c>
      <c r="F76" s="8"/>
      <c r="G76" s="8"/>
      <c r="H76" s="8" t="s">
        <v>67</v>
      </c>
      <c r="I76" s="30"/>
      <c r="J76" s="10">
        <v>40682</v>
      </c>
      <c r="K76" s="27" t="s">
        <v>27</v>
      </c>
      <c r="L76" s="10">
        <v>40682</v>
      </c>
      <c r="M76" s="10">
        <v>40685</v>
      </c>
      <c r="N76" s="31">
        <v>40</v>
      </c>
      <c r="O76" s="10">
        <v>40695</v>
      </c>
      <c r="P76" s="64">
        <v>21449.5</v>
      </c>
      <c r="Q76" s="42"/>
      <c r="R76" s="19"/>
      <c r="S76" s="20">
        <v>40709</v>
      </c>
      <c r="T76" s="26" t="s">
        <v>36</v>
      </c>
      <c r="U76" s="86"/>
      <c r="V76" s="170">
        <f t="shared" si="1"/>
        <v>0</v>
      </c>
    </row>
    <row r="77" spans="1:22" s="26" customFormat="1">
      <c r="A77" s="71">
        <v>40749</v>
      </c>
      <c r="B77" s="17"/>
      <c r="C77" s="18"/>
      <c r="D77" s="18"/>
      <c r="E77" s="8" t="s">
        <v>67</v>
      </c>
      <c r="F77" s="8"/>
      <c r="G77" s="8"/>
      <c r="H77" s="8" t="s">
        <v>67</v>
      </c>
      <c r="I77" s="20"/>
      <c r="J77" s="21">
        <v>40763</v>
      </c>
      <c r="K77" s="21" t="s">
        <v>21</v>
      </c>
      <c r="L77" s="21">
        <v>40763</v>
      </c>
      <c r="M77" s="22">
        <v>40767</v>
      </c>
      <c r="N77" s="23" t="s">
        <v>31</v>
      </c>
      <c r="O77" s="22">
        <v>40778</v>
      </c>
      <c r="P77" s="24">
        <v>10216</v>
      </c>
      <c r="Q77" s="43"/>
      <c r="S77" s="30">
        <v>40796</v>
      </c>
      <c r="T77" s="26" t="s">
        <v>35</v>
      </c>
      <c r="U77" s="86"/>
      <c r="V77" s="170">
        <f t="shared" si="1"/>
        <v>0</v>
      </c>
    </row>
    <row r="78" spans="1:22" s="16" customFormat="1">
      <c r="A78" s="71">
        <v>40750</v>
      </c>
      <c r="B78" s="17"/>
      <c r="C78" s="29"/>
      <c r="D78" s="29"/>
      <c r="E78" s="8" t="s">
        <v>67</v>
      </c>
      <c r="F78" s="8"/>
      <c r="G78" s="8"/>
      <c r="H78" s="8" t="s">
        <v>67</v>
      </c>
      <c r="I78" s="30"/>
      <c r="J78" s="10">
        <v>40735</v>
      </c>
      <c r="K78" s="27" t="s">
        <v>27</v>
      </c>
      <c r="L78" s="10">
        <v>40735</v>
      </c>
      <c r="M78" s="10">
        <v>40744</v>
      </c>
      <c r="N78" s="31">
        <v>248</v>
      </c>
      <c r="O78" s="10">
        <v>40727</v>
      </c>
      <c r="P78" s="32">
        <v>19600</v>
      </c>
      <c r="Q78" s="42"/>
      <c r="R78" s="27"/>
      <c r="S78" s="27">
        <v>40806</v>
      </c>
      <c r="T78" s="26" t="s">
        <v>34</v>
      </c>
      <c r="U78" s="86"/>
      <c r="V78" s="170">
        <f t="shared" ref="V78:V98" si="2">U78*P78</f>
        <v>0</v>
      </c>
    </row>
    <row r="79" spans="1:22" s="26" customFormat="1">
      <c r="A79" s="71">
        <v>40751</v>
      </c>
      <c r="B79" s="17"/>
      <c r="C79" s="18"/>
      <c r="D79" s="18"/>
      <c r="E79" s="8" t="s">
        <v>67</v>
      </c>
      <c r="F79" s="8"/>
      <c r="G79" s="8"/>
      <c r="H79" s="8" t="s">
        <v>67</v>
      </c>
      <c r="I79" s="20">
        <v>40703</v>
      </c>
      <c r="J79" s="22"/>
      <c r="K79" s="21"/>
      <c r="L79" s="21"/>
      <c r="M79" s="22"/>
      <c r="N79" s="23"/>
      <c r="O79" s="22"/>
      <c r="P79" s="24"/>
      <c r="Q79" s="25"/>
      <c r="S79" s="30">
        <v>40703</v>
      </c>
      <c r="U79" s="86"/>
      <c r="V79" s="170">
        <f t="shared" si="2"/>
        <v>0</v>
      </c>
    </row>
    <row r="80" spans="1:22" s="16" customFormat="1">
      <c r="A80" s="71">
        <v>40752</v>
      </c>
      <c r="B80" s="17"/>
      <c r="C80" s="29"/>
      <c r="D80" s="29"/>
      <c r="E80" s="8" t="s">
        <v>67</v>
      </c>
      <c r="F80" s="8"/>
      <c r="G80" s="8"/>
      <c r="H80" s="8" t="s">
        <v>67</v>
      </c>
      <c r="I80" s="30">
        <v>40703</v>
      </c>
      <c r="J80" s="35"/>
      <c r="K80" s="27"/>
      <c r="L80" s="27"/>
      <c r="M80" s="10"/>
      <c r="N80" s="31"/>
      <c r="O80" s="10"/>
      <c r="P80" s="32"/>
      <c r="Q80" s="33"/>
      <c r="R80" s="27"/>
      <c r="S80" s="20">
        <v>40703</v>
      </c>
      <c r="T80" s="26"/>
      <c r="U80" s="86"/>
      <c r="V80" s="170">
        <f t="shared" si="2"/>
        <v>0</v>
      </c>
    </row>
    <row r="81" spans="1:22" s="26" customFormat="1">
      <c r="A81" s="71">
        <v>40753</v>
      </c>
      <c r="B81" s="17"/>
      <c r="C81" s="18"/>
      <c r="D81" s="18"/>
      <c r="E81" s="8" t="s">
        <v>67</v>
      </c>
      <c r="F81" s="8"/>
      <c r="G81" s="8"/>
      <c r="H81" s="8" t="s">
        <v>67</v>
      </c>
      <c r="I81" s="20">
        <v>40734</v>
      </c>
      <c r="J81" s="22"/>
      <c r="K81" s="21"/>
      <c r="L81" s="21"/>
      <c r="M81" s="22"/>
      <c r="N81" s="23"/>
      <c r="O81" s="22"/>
      <c r="P81" s="24"/>
      <c r="Q81" s="25"/>
      <c r="S81" s="30">
        <v>40734</v>
      </c>
      <c r="U81" s="86"/>
      <c r="V81" s="170">
        <f t="shared" si="2"/>
        <v>0</v>
      </c>
    </row>
    <row r="82" spans="1:22" s="16" customFormat="1">
      <c r="A82" s="71">
        <v>40754</v>
      </c>
      <c r="B82" s="17"/>
      <c r="C82" s="29"/>
      <c r="D82" s="29"/>
      <c r="E82" s="8" t="s">
        <v>67</v>
      </c>
      <c r="F82" s="8"/>
      <c r="G82" s="8"/>
      <c r="H82" s="8" t="s">
        <v>67</v>
      </c>
      <c r="I82" s="30">
        <v>40734</v>
      </c>
      <c r="J82" s="35"/>
      <c r="K82" s="27"/>
      <c r="L82" s="27"/>
      <c r="M82" s="10"/>
      <c r="N82" s="31"/>
      <c r="O82" s="10"/>
      <c r="P82" s="32"/>
      <c r="Q82" s="33"/>
      <c r="R82" s="27"/>
      <c r="S82" s="30">
        <v>40734</v>
      </c>
      <c r="T82" s="26"/>
      <c r="U82" s="86"/>
      <c r="V82" s="170">
        <f t="shared" si="2"/>
        <v>0</v>
      </c>
    </row>
    <row r="83" spans="1:22" s="26" customFormat="1">
      <c r="A83" s="71">
        <v>40755</v>
      </c>
      <c r="B83" s="17"/>
      <c r="C83" s="18"/>
      <c r="D83" s="18"/>
      <c r="E83" s="8" t="s">
        <v>67</v>
      </c>
      <c r="F83" s="8"/>
      <c r="G83" s="8"/>
      <c r="H83" s="8" t="s">
        <v>67</v>
      </c>
      <c r="I83" s="20">
        <v>40734</v>
      </c>
      <c r="J83" s="22"/>
      <c r="K83" s="21"/>
      <c r="L83" s="21"/>
      <c r="M83" s="22"/>
      <c r="N83" s="23"/>
      <c r="O83" s="22"/>
      <c r="P83" s="24"/>
      <c r="Q83" s="25"/>
      <c r="S83" s="20">
        <v>40734</v>
      </c>
      <c r="U83" s="86"/>
      <c r="V83" s="170">
        <f t="shared" si="2"/>
        <v>0</v>
      </c>
    </row>
    <row r="84" spans="1:22" s="16" customFormat="1">
      <c r="A84" s="71">
        <v>40756</v>
      </c>
      <c r="B84" s="17"/>
      <c r="C84" s="29"/>
      <c r="D84" s="29"/>
      <c r="E84" s="8" t="s">
        <v>67</v>
      </c>
      <c r="F84" s="8"/>
      <c r="G84" s="8"/>
      <c r="H84" s="8" t="s">
        <v>67</v>
      </c>
      <c r="I84" s="30">
        <v>40734</v>
      </c>
      <c r="J84" s="35"/>
      <c r="K84" s="27"/>
      <c r="L84" s="27"/>
      <c r="M84" s="10"/>
      <c r="N84" s="31"/>
      <c r="O84" s="10"/>
      <c r="P84" s="32"/>
      <c r="Q84" s="33"/>
      <c r="R84" s="27"/>
      <c r="S84" s="30">
        <v>40734</v>
      </c>
      <c r="T84" s="26"/>
      <c r="U84" s="86"/>
      <c r="V84" s="170">
        <f t="shared" si="2"/>
        <v>0</v>
      </c>
    </row>
    <row r="85" spans="1:22" s="16" customFormat="1">
      <c r="A85" s="71">
        <v>40766</v>
      </c>
      <c r="B85" s="17"/>
      <c r="C85" s="29"/>
      <c r="D85" s="29"/>
      <c r="E85" s="8" t="s">
        <v>67</v>
      </c>
      <c r="F85" s="8"/>
      <c r="G85" s="8"/>
      <c r="H85" s="8" t="s">
        <v>67</v>
      </c>
      <c r="I85" s="30">
        <v>40734</v>
      </c>
      <c r="J85" s="35"/>
      <c r="K85" s="27"/>
      <c r="L85" s="27"/>
      <c r="M85" s="10"/>
      <c r="N85" s="31"/>
      <c r="O85" s="10"/>
      <c r="P85" s="32"/>
      <c r="Q85" s="33"/>
      <c r="R85" s="27"/>
      <c r="S85" s="30">
        <v>40734</v>
      </c>
      <c r="T85" s="26"/>
      <c r="U85" s="86"/>
      <c r="V85" s="170">
        <f t="shared" si="2"/>
        <v>0</v>
      </c>
    </row>
    <row r="86" spans="1:22" s="26" customFormat="1">
      <c r="A86" s="71">
        <v>40767</v>
      </c>
      <c r="B86" s="17"/>
      <c r="C86" s="18"/>
      <c r="D86" s="18"/>
      <c r="E86" s="8" t="s">
        <v>67</v>
      </c>
      <c r="F86" s="8"/>
      <c r="G86" s="8"/>
      <c r="H86" s="8" t="s">
        <v>67</v>
      </c>
      <c r="I86" s="20">
        <v>40734</v>
      </c>
      <c r="J86" s="22"/>
      <c r="K86" s="21"/>
      <c r="L86" s="21"/>
      <c r="M86" s="22"/>
      <c r="N86" s="23"/>
      <c r="O86" s="22"/>
      <c r="P86" s="24"/>
      <c r="Q86" s="25"/>
      <c r="S86" s="20">
        <v>40734</v>
      </c>
      <c r="U86" s="86"/>
      <c r="V86" s="170">
        <f t="shared" si="2"/>
        <v>0</v>
      </c>
    </row>
    <row r="87" spans="1:22" s="16" customFormat="1">
      <c r="A87" s="71">
        <v>40799</v>
      </c>
      <c r="B87" s="17"/>
      <c r="C87" s="29"/>
      <c r="D87" s="29"/>
      <c r="E87" s="8" t="s">
        <v>67</v>
      </c>
      <c r="F87" s="8"/>
      <c r="G87" s="8"/>
      <c r="H87" s="8" t="s">
        <v>67</v>
      </c>
      <c r="I87" s="30" t="s">
        <v>25</v>
      </c>
      <c r="J87" s="10"/>
      <c r="K87" s="27"/>
      <c r="L87" s="27"/>
      <c r="M87" s="10"/>
      <c r="N87" s="31"/>
      <c r="O87" s="10"/>
      <c r="P87" s="32"/>
      <c r="Q87" s="33"/>
      <c r="R87" s="27"/>
      <c r="S87" s="30" t="str">
        <f>I87</f>
        <v>no answer</v>
      </c>
      <c r="T87" s="26"/>
      <c r="U87" s="86"/>
      <c r="V87" s="170">
        <f t="shared" si="2"/>
        <v>0</v>
      </c>
    </row>
    <row r="88" spans="1:22" s="16" customFormat="1">
      <c r="A88" s="71">
        <v>40800</v>
      </c>
      <c r="B88" s="17"/>
      <c r="C88" s="29"/>
      <c r="D88" s="29"/>
      <c r="E88" s="8" t="s">
        <v>67</v>
      </c>
      <c r="F88" s="8"/>
      <c r="G88" s="8"/>
      <c r="H88" s="8" t="s">
        <v>67</v>
      </c>
      <c r="I88" s="30"/>
      <c r="J88" s="10"/>
      <c r="K88" s="21" t="s">
        <v>30</v>
      </c>
      <c r="L88" s="21">
        <v>40695</v>
      </c>
      <c r="M88" s="41">
        <v>40702</v>
      </c>
      <c r="N88" s="10" t="s">
        <v>14</v>
      </c>
      <c r="O88" s="10">
        <v>40708</v>
      </c>
      <c r="P88" s="32">
        <v>17717</v>
      </c>
      <c r="Q88" s="42">
        <v>40708</v>
      </c>
      <c r="R88" s="21">
        <v>40775</v>
      </c>
      <c r="S88" s="21"/>
      <c r="T88" s="26"/>
      <c r="U88" s="86"/>
      <c r="V88" s="170">
        <f t="shared" si="2"/>
        <v>0</v>
      </c>
    </row>
    <row r="89" spans="1:22" s="16" customFormat="1">
      <c r="A89" s="74">
        <v>40801</v>
      </c>
      <c r="B89" s="6"/>
      <c r="C89" s="7"/>
      <c r="D89" s="7"/>
      <c r="E89" s="8" t="s">
        <v>67</v>
      </c>
      <c r="F89" s="8"/>
      <c r="G89" s="8"/>
      <c r="H89" s="8" t="s">
        <v>67</v>
      </c>
      <c r="I89" s="75"/>
      <c r="J89" s="54"/>
      <c r="K89" s="76"/>
      <c r="L89" s="76"/>
      <c r="M89" s="54"/>
      <c r="N89" s="77"/>
      <c r="O89" s="54"/>
      <c r="P89" s="78"/>
      <c r="Q89" s="79"/>
      <c r="R89" s="80"/>
      <c r="S89" s="76"/>
      <c r="T89" s="8"/>
      <c r="U89" s="85"/>
      <c r="V89" s="170">
        <f t="shared" si="2"/>
        <v>0</v>
      </c>
    </row>
    <row r="90" spans="1:22" s="26" customFormat="1">
      <c r="A90" s="81"/>
      <c r="B90" s="55"/>
      <c r="C90" s="29"/>
      <c r="D90" s="29"/>
      <c r="E90" s="8"/>
      <c r="F90" s="8"/>
      <c r="G90" s="8"/>
      <c r="H90" s="8"/>
      <c r="I90" s="30"/>
      <c r="J90" s="10"/>
      <c r="K90" s="21"/>
      <c r="L90" s="21"/>
      <c r="M90" s="10"/>
      <c r="N90" s="31"/>
      <c r="O90" s="10"/>
      <c r="P90" s="32"/>
      <c r="Q90" s="33"/>
      <c r="R90" s="21"/>
      <c r="S90" s="21"/>
      <c r="U90" s="86"/>
      <c r="V90" s="170">
        <f t="shared" si="2"/>
        <v>0</v>
      </c>
    </row>
    <row r="91" spans="1:22" s="26" customFormat="1">
      <c r="A91" s="82"/>
      <c r="B91" s="55"/>
      <c r="C91" s="29"/>
      <c r="D91" s="29"/>
      <c r="E91" s="8"/>
      <c r="F91" s="8"/>
      <c r="G91" s="8"/>
      <c r="H91" s="8"/>
      <c r="I91" s="30"/>
      <c r="J91" s="10"/>
      <c r="K91" s="21"/>
      <c r="L91" s="21"/>
      <c r="M91" s="10"/>
      <c r="N91" s="31"/>
      <c r="O91" s="10"/>
      <c r="P91" s="32"/>
      <c r="Q91" s="33"/>
      <c r="R91" s="21"/>
      <c r="S91" s="21"/>
      <c r="U91" s="86"/>
      <c r="V91" s="170">
        <f t="shared" si="2"/>
        <v>0</v>
      </c>
    </row>
    <row r="92" spans="1:22" s="26" customFormat="1">
      <c r="A92" s="82"/>
      <c r="B92" s="55"/>
      <c r="C92" s="29"/>
      <c r="D92" s="29"/>
      <c r="E92" s="8"/>
      <c r="F92" s="8"/>
      <c r="G92" s="8"/>
      <c r="H92" s="8"/>
      <c r="I92" s="30"/>
      <c r="J92" s="10"/>
      <c r="K92" s="21"/>
      <c r="L92" s="21"/>
      <c r="M92" s="10"/>
      <c r="N92" s="31"/>
      <c r="O92" s="10"/>
      <c r="P92" s="32"/>
      <c r="Q92" s="33"/>
      <c r="R92" s="21"/>
      <c r="S92" s="21"/>
      <c r="U92" s="86"/>
      <c r="V92" s="170">
        <f t="shared" si="2"/>
        <v>0</v>
      </c>
    </row>
    <row r="93" spans="1:22" s="26" customFormat="1">
      <c r="A93" s="82"/>
      <c r="B93" s="55"/>
      <c r="C93" s="29"/>
      <c r="D93" s="29"/>
      <c r="E93" s="8"/>
      <c r="F93" s="8"/>
      <c r="G93" s="8"/>
      <c r="H93" s="8"/>
      <c r="I93" s="30"/>
      <c r="J93" s="10"/>
      <c r="K93" s="21"/>
      <c r="L93" s="21"/>
      <c r="M93" s="10"/>
      <c r="N93" s="31"/>
      <c r="O93" s="10"/>
      <c r="P93" s="32"/>
      <c r="Q93" s="33"/>
      <c r="R93" s="21"/>
      <c r="S93" s="21"/>
      <c r="U93" s="86"/>
      <c r="V93" s="170">
        <f t="shared" si="2"/>
        <v>0</v>
      </c>
    </row>
    <row r="94" spans="1:22" s="26" customFormat="1">
      <c r="A94" s="82"/>
      <c r="B94" s="55"/>
      <c r="C94" s="29"/>
      <c r="D94" s="29"/>
      <c r="E94" s="8"/>
      <c r="F94" s="8"/>
      <c r="G94" s="8"/>
      <c r="H94" s="8"/>
      <c r="I94" s="30"/>
      <c r="J94" s="10"/>
      <c r="K94" s="21"/>
      <c r="L94" s="21"/>
      <c r="M94" s="10"/>
      <c r="N94" s="31"/>
      <c r="O94" s="10"/>
      <c r="P94" s="32"/>
      <c r="Q94" s="33"/>
      <c r="R94" s="21"/>
      <c r="S94" s="21"/>
      <c r="U94" s="86"/>
      <c r="V94" s="170">
        <f t="shared" si="2"/>
        <v>0</v>
      </c>
    </row>
    <row r="95" spans="1:22" s="26" customFormat="1">
      <c r="A95" s="82"/>
      <c r="B95" s="55"/>
      <c r="C95" s="29"/>
      <c r="D95" s="29"/>
      <c r="E95" s="8"/>
      <c r="F95" s="8"/>
      <c r="G95" s="8"/>
      <c r="H95" s="8"/>
      <c r="I95" s="30"/>
      <c r="J95" s="10"/>
      <c r="K95" s="21"/>
      <c r="L95" s="21"/>
      <c r="M95" s="10"/>
      <c r="N95" s="31"/>
      <c r="O95" s="10"/>
      <c r="P95" s="32"/>
      <c r="Q95" s="33"/>
      <c r="R95" s="21"/>
      <c r="S95" s="21"/>
      <c r="U95" s="86"/>
      <c r="V95" s="170">
        <f t="shared" si="2"/>
        <v>0</v>
      </c>
    </row>
    <row r="96" spans="1:22" s="26" customFormat="1">
      <c r="A96" s="82"/>
      <c r="B96" s="55"/>
      <c r="C96" s="29"/>
      <c r="D96" s="29"/>
      <c r="E96" s="8"/>
      <c r="F96" s="8"/>
      <c r="G96" s="8"/>
      <c r="H96" s="8"/>
      <c r="I96" s="30"/>
      <c r="J96" s="10"/>
      <c r="K96" s="21"/>
      <c r="L96" s="21"/>
      <c r="M96" s="10"/>
      <c r="N96" s="31"/>
      <c r="O96" s="10"/>
      <c r="P96" s="32"/>
      <c r="Q96" s="33"/>
      <c r="R96" s="21"/>
      <c r="S96" s="21"/>
      <c r="U96" s="86"/>
      <c r="V96" s="170">
        <f t="shared" si="2"/>
        <v>0</v>
      </c>
    </row>
    <row r="97" spans="1:22" s="26" customFormat="1">
      <c r="A97" s="82"/>
      <c r="B97" s="55"/>
      <c r="C97" s="29"/>
      <c r="D97" s="29"/>
      <c r="E97" s="8"/>
      <c r="F97" s="8"/>
      <c r="G97" s="8"/>
      <c r="H97" s="8"/>
      <c r="I97" s="30"/>
      <c r="J97" s="10"/>
      <c r="K97" s="21"/>
      <c r="L97" s="21"/>
      <c r="M97" s="10"/>
      <c r="N97" s="31"/>
      <c r="O97" s="10"/>
      <c r="P97" s="32"/>
      <c r="Q97" s="33"/>
      <c r="R97" s="21"/>
      <c r="S97" s="21"/>
      <c r="U97" s="86"/>
      <c r="V97" s="170">
        <f t="shared" si="2"/>
        <v>0</v>
      </c>
    </row>
    <row r="98" spans="1:22" s="26" customFormat="1">
      <c r="A98" s="82"/>
      <c r="B98" s="83"/>
      <c r="C98" s="83"/>
      <c r="D98" s="83"/>
      <c r="E98" s="8"/>
      <c r="F98" s="8"/>
      <c r="G98" s="8"/>
      <c r="H98" s="8"/>
      <c r="J98" s="10"/>
      <c r="K98" s="21"/>
      <c r="L98" s="21"/>
      <c r="N98" s="84"/>
      <c r="O98" s="30"/>
      <c r="Q98" s="30"/>
      <c r="S98" s="30"/>
      <c r="U98" s="86"/>
      <c r="V98" s="170">
        <f t="shared" si="2"/>
        <v>0</v>
      </c>
    </row>
    <row r="99" spans="1:22" s="26" customFormat="1">
      <c r="A99" s="82"/>
      <c r="B99" s="83"/>
      <c r="C99" s="83"/>
      <c r="D99" s="83"/>
      <c r="F99" s="84"/>
      <c r="H99" s="46"/>
      <c r="J99" s="10"/>
      <c r="K99" s="21"/>
      <c r="L99" s="21"/>
      <c r="N99" s="84"/>
      <c r="O99" s="30"/>
      <c r="Q99" s="30"/>
      <c r="S99" s="30"/>
    </row>
    <row r="100" spans="1:22" s="16" customFormat="1">
      <c r="A100" s="2"/>
      <c r="B100" s="36"/>
      <c r="C100" s="36"/>
      <c r="D100" s="36"/>
      <c r="F100" s="37"/>
      <c r="H100" s="45"/>
      <c r="K100" s="38"/>
      <c r="L100" s="38"/>
      <c r="N100" s="37"/>
      <c r="O100" s="40"/>
      <c r="Q100" s="40"/>
      <c r="S100" s="40"/>
    </row>
    <row r="101" spans="1:22" s="16" customFormat="1">
      <c r="A101" s="2"/>
      <c r="B101" s="36"/>
      <c r="C101" s="36"/>
      <c r="D101" s="36"/>
      <c r="F101" s="37"/>
      <c r="H101" s="45"/>
      <c r="K101" s="38"/>
      <c r="L101" s="38"/>
      <c r="N101" s="37"/>
      <c r="O101" s="40"/>
      <c r="Q101" s="40"/>
      <c r="S101" s="40"/>
    </row>
    <row r="102" spans="1:22" s="16" customFormat="1">
      <c r="A102" s="2"/>
      <c r="B102" s="36"/>
      <c r="C102" s="36"/>
      <c r="D102" s="36"/>
      <c r="F102" s="37"/>
      <c r="H102" s="45"/>
      <c r="K102" s="38"/>
      <c r="L102" s="38"/>
      <c r="N102" s="37"/>
      <c r="O102" s="40"/>
      <c r="Q102" s="40"/>
      <c r="S102" s="40"/>
    </row>
    <row r="103" spans="1:22" s="16" customFormat="1">
      <c r="A103" s="2"/>
      <c r="B103" s="36"/>
      <c r="C103" s="36"/>
      <c r="D103" s="36"/>
      <c r="F103" s="37"/>
      <c r="H103" s="45"/>
      <c r="K103" s="38"/>
      <c r="L103" s="38"/>
      <c r="N103" s="37"/>
      <c r="O103" s="40"/>
      <c r="Q103" s="40"/>
      <c r="S103" s="40"/>
    </row>
    <row r="104" spans="1:22" s="16" customFormat="1">
      <c r="A104" s="2"/>
      <c r="B104" s="36"/>
      <c r="C104" s="36"/>
      <c r="D104" s="36"/>
      <c r="F104" s="37"/>
      <c r="H104" s="45"/>
      <c r="K104" s="38"/>
      <c r="L104" s="38"/>
      <c r="N104" s="37"/>
      <c r="O104" s="40"/>
      <c r="Q104" s="40"/>
      <c r="S104" s="40"/>
    </row>
    <row r="105" spans="1:22" s="16" customFormat="1">
      <c r="A105" s="2"/>
      <c r="B105" s="36"/>
      <c r="C105" s="36"/>
      <c r="D105" s="36"/>
      <c r="F105" s="37"/>
      <c r="H105" s="45"/>
      <c r="K105" s="38"/>
      <c r="L105" s="38"/>
      <c r="N105" s="37"/>
      <c r="O105" s="40"/>
      <c r="Q105" s="40"/>
      <c r="S105" s="40"/>
    </row>
    <row r="106" spans="1:22" s="16" customFormat="1">
      <c r="A106" s="2"/>
      <c r="B106" s="36"/>
      <c r="C106" s="36"/>
      <c r="D106" s="36"/>
      <c r="F106" s="37"/>
      <c r="H106" s="45"/>
      <c r="K106" s="38"/>
      <c r="L106" s="38"/>
      <c r="N106" s="37"/>
      <c r="O106" s="40"/>
      <c r="Q106" s="40"/>
      <c r="S106" s="40"/>
    </row>
    <row r="107" spans="1:22" s="16" customFormat="1">
      <c r="A107" s="2"/>
      <c r="B107" s="36"/>
      <c r="C107" s="36"/>
      <c r="D107" s="36"/>
      <c r="F107" s="37"/>
      <c r="H107" s="45"/>
      <c r="K107" s="38"/>
      <c r="L107" s="38"/>
      <c r="N107" s="37"/>
      <c r="O107" s="40"/>
      <c r="Q107" s="40"/>
      <c r="S107" s="40"/>
    </row>
    <row r="108" spans="1:22" s="16" customFormat="1">
      <c r="A108" s="2"/>
      <c r="B108" s="36"/>
      <c r="C108" s="36"/>
      <c r="D108" s="36"/>
      <c r="F108" s="37"/>
      <c r="H108" s="45"/>
      <c r="K108" s="38"/>
      <c r="L108" s="38"/>
      <c r="N108" s="37"/>
      <c r="O108" s="40"/>
      <c r="Q108" s="40"/>
      <c r="S108" s="40"/>
    </row>
    <row r="109" spans="1:22" s="16" customFormat="1">
      <c r="A109" s="2"/>
      <c r="B109" s="36"/>
      <c r="C109" s="36"/>
      <c r="D109" s="36"/>
      <c r="F109" s="37"/>
      <c r="H109" s="45"/>
      <c r="K109" s="38"/>
      <c r="L109" s="38"/>
      <c r="N109" s="37"/>
      <c r="O109" s="40"/>
      <c r="Q109" s="40"/>
      <c r="S109" s="40"/>
    </row>
  </sheetData>
  <autoFilter ref="A5:T97">
    <filterColumn colId="9"/>
    <filterColumn colId="11"/>
  </autoFilter>
  <sortState ref="A6:T128">
    <sortCondition ref="J6:J180"/>
    <sortCondition ref="I6:I180"/>
    <sortCondition ref="H6:H180"/>
  </sortState>
  <customSheetViews>
    <customSheetView guid="{95BE571F-FB06-4FF5-9256-2A976BB5A351}">
      <pane ySplit="5" topLeftCell="A90" activePane="bottomLeft" state="frozen"/>
      <selection pane="bottomLeft" activeCell="G107" sqref="G107"/>
      <pageMargins left="0" right="0" top="0.74803149606299213" bottom="0.74803149606299213" header="0.31496062992125984" footer="0.31496062992125984"/>
      <printOptions horizontalCentered="1"/>
      <pageSetup paperSize="8" scale="85" orientation="landscape" r:id="rId1"/>
    </customSheetView>
    <customSheetView guid="{0B64A4A8-57D8-4DD1-8D29-12B975FC444A}" scale="91" topLeftCell="D1">
      <pane ySplit="5" topLeftCell="A38" activePane="bottomLeft" state="frozen"/>
      <selection pane="bottomLeft" activeCell="L52" sqref="L52"/>
      <pageMargins left="0.7" right="0.7" top="0.75" bottom="0.75" header="0.3" footer="0.3"/>
      <pageSetup paperSize="8" scale="80" orientation="landscape" r:id="rId2"/>
    </customSheetView>
    <customSheetView guid="{769E2C9A-D511-4C80-97E6-8F19604B1B84}" scale="84" showPageBreaks="1" printArea="1" view="pageBreakPreview">
      <pane ySplit="5" topLeftCell="A6" activePane="bottomLeft" state="frozen"/>
      <selection pane="bottomLeft" activeCell="E13" sqref="E13"/>
      <colBreaks count="1" manualBreakCount="1">
        <brk id="19" max="1048575" man="1"/>
      </colBreaks>
      <pageMargins left="0" right="0" top="0" bottom="0" header="0.3" footer="0.3"/>
      <printOptions horizontalCentered="1" verticalCentered="1"/>
      <pageSetup paperSize="8" scale="77" orientation="landscape" r:id="rId3"/>
    </customSheetView>
    <customSheetView guid="{5A848315-A45B-4826-9D3D-61F55E896A51}" topLeftCell="F1">
      <pane ySplit="5" topLeftCell="A54" activePane="bottomLeft" state="frozen"/>
      <selection pane="bottomLeft" activeCell="A2" sqref="A2:R55"/>
      <pageMargins left="0" right="0" top="0.74803149606299213" bottom="0.74803149606299213" header="0.31496062992125984" footer="0.31496062992125984"/>
      <printOptions horizontalCentered="1"/>
      <pageSetup paperSize="8" scale="85" orientation="landscape" r:id="rId4"/>
    </customSheetView>
  </customSheetViews>
  <conditionalFormatting sqref="O5">
    <cfRule type="cellIs" dxfId="1" priority="1" operator="equal">
      <formula>0</formula>
    </cfRule>
    <cfRule type="cellIs" dxfId="0" priority="2" operator="equal">
      <formula>1</formula>
    </cfRule>
  </conditionalFormatting>
  <printOptions horizontalCentered="1" verticalCentered="1"/>
  <pageMargins left="0" right="0" top="0" bottom="0" header="0.31496062992126" footer="3.82"/>
  <pageSetup paperSize="8" scale="67" orientation="landscape" copies="2" r:id="rId5"/>
  <ignoredErrors>
    <ignoredError sqref="O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R23"/>
  <sheetViews>
    <sheetView tabSelected="1" topLeftCell="A2" workbookViewId="0">
      <selection activeCell="C7" sqref="C7"/>
    </sheetView>
  </sheetViews>
  <sheetFormatPr defaultRowHeight="15"/>
  <cols>
    <col min="1" max="1" width="4.140625" customWidth="1"/>
    <col min="2" max="2" width="36" bestFit="1" customWidth="1"/>
    <col min="3" max="3" width="39.85546875" customWidth="1"/>
    <col min="4" max="4" width="13.140625" customWidth="1"/>
    <col min="5" max="5" width="15.28515625" customWidth="1"/>
    <col min="6" max="6" width="7.28515625" bestFit="1" customWidth="1"/>
    <col min="7" max="7" width="12" bestFit="1" customWidth="1"/>
    <col min="8" max="8" width="8.7109375" bestFit="1" customWidth="1"/>
    <col min="9" max="22" width="8.7109375" customWidth="1"/>
    <col min="23" max="23" width="7.28515625" bestFit="1" customWidth="1"/>
    <col min="24" max="29" width="7.28515625" customWidth="1"/>
    <col min="30" max="30" width="8.85546875" customWidth="1"/>
    <col min="31" max="37" width="15.5703125" customWidth="1"/>
    <col min="38" max="38" width="15.5703125" style="127" customWidth="1"/>
    <col min="39" max="39" width="23.5703125" bestFit="1" customWidth="1"/>
    <col min="40" max="40" width="15.140625" customWidth="1"/>
    <col min="41" max="41" width="14" customWidth="1"/>
    <col min="42" max="42" width="12" bestFit="1" customWidth="1"/>
    <col min="43" max="43" width="13.7109375" customWidth="1"/>
    <col min="44" max="44" width="12" bestFit="1" customWidth="1"/>
  </cols>
  <sheetData>
    <row r="1" spans="1:44" s="3" customFormat="1" ht="18.75">
      <c r="A1" s="114"/>
      <c r="B1" s="115" t="s">
        <v>39</v>
      </c>
      <c r="C1" s="115"/>
      <c r="D1" s="114" t="s">
        <v>55</v>
      </c>
      <c r="E1" s="116">
        <f ca="1">TODAY()</f>
        <v>40837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35"/>
      <c r="AM1" s="118" t="s">
        <v>56</v>
      </c>
      <c r="AN1" s="119">
        <f ca="1">WEEKDAY(TODAY(),1)</f>
        <v>6</v>
      </c>
      <c r="AO1" s="118" t="s">
        <v>57</v>
      </c>
      <c r="AP1" s="120">
        <f ca="1">TODAY() - AN1-7</f>
        <v>40824</v>
      </c>
      <c r="AQ1" s="118" t="s">
        <v>58</v>
      </c>
      <c r="AR1" s="120">
        <f ca="1">AP1+7</f>
        <v>40831</v>
      </c>
    </row>
    <row r="2" spans="1:44" s="3" customFormat="1">
      <c r="B2" s="117" t="s">
        <v>38</v>
      </c>
      <c r="C2" s="117" t="s">
        <v>66</v>
      </c>
      <c r="AL2" s="128"/>
      <c r="AM2" s="118" t="s">
        <v>53</v>
      </c>
      <c r="AN2" s="121">
        <f ca="1">WEEKNUM(TODAY(),1)</f>
        <v>43</v>
      </c>
      <c r="AO2" s="118" t="s">
        <v>54</v>
      </c>
      <c r="AP2" s="122">
        <f ca="1">MONTH(E1)</f>
        <v>10</v>
      </c>
      <c r="AQ2" s="118" t="s">
        <v>52</v>
      </c>
      <c r="AR2" s="122">
        <f ca="1">MONTH(E1)-1</f>
        <v>9</v>
      </c>
    </row>
    <row r="3" spans="1:44" s="3" customFormat="1">
      <c r="B3" s="117"/>
      <c r="C3" s="117"/>
      <c r="AL3" s="128"/>
      <c r="AM3" s="118"/>
      <c r="AN3" s="121"/>
      <c r="AO3" s="118"/>
      <c r="AP3" s="122"/>
      <c r="AQ3" s="118"/>
      <c r="AR3" s="122"/>
    </row>
    <row r="4" spans="1:44" s="3" customFormat="1" ht="15.75" thickBot="1">
      <c r="B4" s="117"/>
      <c r="C4" s="117"/>
      <c r="AD4" s="125" t="s">
        <v>89</v>
      </c>
      <c r="AE4" s="126"/>
      <c r="AF4" s="126"/>
      <c r="AG4" s="126"/>
      <c r="AH4" s="126"/>
      <c r="AI4" s="126"/>
      <c r="AJ4" s="126"/>
      <c r="AK4" s="126"/>
      <c r="AL4" s="128"/>
      <c r="AM4" s="118"/>
      <c r="AN4" s="121"/>
      <c r="AO4" s="118"/>
      <c r="AP4" s="122"/>
      <c r="AQ4" s="118"/>
      <c r="AR4" s="122"/>
    </row>
    <row r="5" spans="1:44" ht="15.75" thickBot="1">
      <c r="D5" s="144" t="s">
        <v>69</v>
      </c>
      <c r="E5" s="145">
        <v>2011</v>
      </c>
      <c r="F5" s="157">
        <v>40544</v>
      </c>
      <c r="G5" s="158"/>
      <c r="H5" s="157">
        <v>40575</v>
      </c>
      <c r="I5" s="158"/>
      <c r="J5" s="157">
        <v>40603</v>
      </c>
      <c r="K5" s="158"/>
      <c r="L5" s="157">
        <v>40634</v>
      </c>
      <c r="M5" s="158"/>
      <c r="N5" s="157">
        <v>40664</v>
      </c>
      <c r="O5" s="158"/>
      <c r="P5" s="157">
        <v>40695</v>
      </c>
      <c r="Q5" s="158"/>
      <c r="R5" s="157">
        <v>40725</v>
      </c>
      <c r="S5" s="158"/>
      <c r="T5" s="157">
        <v>40756</v>
      </c>
      <c r="U5" s="158"/>
      <c r="V5" s="157">
        <v>40787</v>
      </c>
      <c r="W5" s="158"/>
      <c r="X5" s="157">
        <v>40817</v>
      </c>
      <c r="Y5" s="158"/>
      <c r="Z5" s="157">
        <v>40848</v>
      </c>
      <c r="AA5" s="158"/>
      <c r="AB5" s="157">
        <v>40878</v>
      </c>
      <c r="AC5" s="158"/>
      <c r="AD5" s="157" t="s">
        <v>90</v>
      </c>
      <c r="AE5" s="158"/>
      <c r="AF5" s="157" t="s">
        <v>91</v>
      </c>
      <c r="AG5" s="158"/>
      <c r="AH5" s="157" t="s">
        <v>92</v>
      </c>
      <c r="AI5" s="158"/>
      <c r="AJ5" s="157" t="s">
        <v>93</v>
      </c>
      <c r="AK5" s="158"/>
      <c r="AL5" s="128"/>
      <c r="AM5" s="123"/>
      <c r="AN5" s="124"/>
      <c r="AO5" s="123" t="s">
        <v>97</v>
      </c>
      <c r="AP5" s="124"/>
      <c r="AQ5" s="123"/>
      <c r="AR5" s="124" t="s">
        <v>99</v>
      </c>
    </row>
    <row r="6" spans="1:44" ht="30">
      <c r="A6" s="159"/>
      <c r="B6" s="160" t="s">
        <v>37</v>
      </c>
      <c r="C6" s="161" t="s">
        <v>104</v>
      </c>
      <c r="D6" s="146" t="s">
        <v>70</v>
      </c>
      <c r="E6" s="147" t="s">
        <v>71</v>
      </c>
      <c r="F6" s="146" t="s">
        <v>70</v>
      </c>
      <c r="G6" s="147" t="s">
        <v>88</v>
      </c>
      <c r="H6" s="146" t="s">
        <v>70</v>
      </c>
      <c r="I6" s="147" t="s">
        <v>88</v>
      </c>
      <c r="J6" s="146" t="s">
        <v>70</v>
      </c>
      <c r="K6" s="147" t="s">
        <v>88</v>
      </c>
      <c r="L6" s="146" t="s">
        <v>70</v>
      </c>
      <c r="M6" s="147" t="s">
        <v>88</v>
      </c>
      <c r="N6" s="146" t="s">
        <v>70</v>
      </c>
      <c r="O6" s="147" t="s">
        <v>88</v>
      </c>
      <c r="P6" s="146" t="s">
        <v>70</v>
      </c>
      <c r="Q6" s="147" t="s">
        <v>88</v>
      </c>
      <c r="R6" s="146" t="s">
        <v>70</v>
      </c>
      <c r="S6" s="147" t="s">
        <v>88</v>
      </c>
      <c r="T6" s="146" t="s">
        <v>70</v>
      </c>
      <c r="U6" s="147" t="s">
        <v>88</v>
      </c>
      <c r="V6" s="146" t="s">
        <v>70</v>
      </c>
      <c r="W6" s="147" t="s">
        <v>88</v>
      </c>
      <c r="X6" s="146" t="s">
        <v>70</v>
      </c>
      <c r="Y6" s="147" t="s">
        <v>88</v>
      </c>
      <c r="Z6" s="146" t="s">
        <v>70</v>
      </c>
      <c r="AA6" s="147" t="s">
        <v>88</v>
      </c>
      <c r="AB6" s="146" t="s">
        <v>70</v>
      </c>
      <c r="AC6" s="147" t="s">
        <v>88</v>
      </c>
      <c r="AD6" s="146" t="s">
        <v>70</v>
      </c>
      <c r="AE6" s="147" t="s">
        <v>88</v>
      </c>
      <c r="AF6" s="146" t="s">
        <v>70</v>
      </c>
      <c r="AG6" s="147" t="s">
        <v>88</v>
      </c>
      <c r="AH6" s="146" t="s">
        <v>70</v>
      </c>
      <c r="AI6" s="147" t="s">
        <v>88</v>
      </c>
      <c r="AJ6" s="146" t="s">
        <v>70</v>
      </c>
      <c r="AK6" s="147" t="s">
        <v>88</v>
      </c>
      <c r="AL6" s="136"/>
      <c r="AM6" s="129" t="s">
        <v>59</v>
      </c>
      <c r="AN6" s="69" t="s">
        <v>68</v>
      </c>
      <c r="AO6" s="73" t="s">
        <v>59</v>
      </c>
      <c r="AP6" s="69" t="s">
        <v>98</v>
      </c>
      <c r="AQ6" s="73" t="s">
        <v>59</v>
      </c>
      <c r="AR6" s="69" t="s">
        <v>52</v>
      </c>
    </row>
    <row r="7" spans="1:44" ht="60">
      <c r="A7" s="162">
        <v>1</v>
      </c>
      <c r="B7" s="48" t="s">
        <v>72</v>
      </c>
      <c r="C7" s="147" t="s">
        <v>81</v>
      </c>
      <c r="D7" s="148">
        <f>COUNTA('ALL CLIENT '!L6:L90)-COUNTA('ALL CLIENT '!O6:O90)</f>
        <v>7</v>
      </c>
      <c r="E7" s="149"/>
      <c r="F7" s="173"/>
      <c r="G7" s="149"/>
      <c r="H7" s="173"/>
      <c r="I7" s="149"/>
      <c r="J7" s="173"/>
      <c r="K7" s="149"/>
      <c r="L7" s="173"/>
      <c r="M7" s="149"/>
      <c r="N7" s="173"/>
      <c r="O7" s="149"/>
      <c r="P7" s="173"/>
      <c r="Q7" s="149"/>
      <c r="R7" s="173"/>
      <c r="S7" s="149"/>
      <c r="T7" s="173"/>
      <c r="U7" s="149"/>
      <c r="V7" s="173">
        <f ca="1">AQ7</f>
        <v>3</v>
      </c>
      <c r="W7" s="149"/>
      <c r="X7" s="173">
        <f ca="1">AO7</f>
        <v>0</v>
      </c>
      <c r="Y7" s="149"/>
      <c r="Z7" s="173"/>
      <c r="AA7" s="149"/>
      <c r="AB7" s="173"/>
      <c r="AC7" s="149"/>
      <c r="AD7" s="173"/>
      <c r="AE7" s="149"/>
      <c r="AF7" s="173"/>
      <c r="AG7" s="149"/>
      <c r="AH7" s="173"/>
      <c r="AI7" s="149"/>
      <c r="AJ7" s="173"/>
      <c r="AK7" s="149"/>
      <c r="AL7" s="137"/>
      <c r="AM7" s="130">
        <f ca="1">COUNTIFS('ALL CLIENT '!L6:L90,"&gt;="&amp;AP1,'ALL CLIENT '!L6:L90,"&lt;="&amp;AR1)-COUNTIFS('ALL CLIENT '!O6:O90,"&gt;="&amp;AP1,'ALL CLIENT '!O6:O90,"&lt;="&amp;AR1)</f>
        <v>1</v>
      </c>
      <c r="AN7" s="50"/>
      <c r="AO7" s="72">
        <f ca="1">COUNTIF('ALL CLIENT '!L6:L90,"&gt;=DATE(2011;"&amp;AP2&amp;";1)")-COUNTIF('ALL CLIENT '!O6:O90,"&gt;=DATE(2011;"&amp;AP2&amp;";1)")</f>
        <v>0</v>
      </c>
      <c r="AP7" s="50"/>
      <c r="AQ7" s="72">
        <f ca="1">COUNTIFS('ALL CLIENT '!L6:L208,"&gt;="&amp;DATE(2011,AR2,1),'ALL CLIENT '!L6:L208,"&lt;"&amp;DATE(2011,AP2,1),'ALL CLIENT '!O6:O208,"=")</f>
        <v>3</v>
      </c>
      <c r="AR7" s="50"/>
    </row>
    <row r="8" spans="1:44" ht="90">
      <c r="A8" s="162">
        <v>2</v>
      </c>
      <c r="B8" s="48" t="s">
        <v>73</v>
      </c>
      <c r="C8" s="147" t="s">
        <v>82</v>
      </c>
      <c r="D8" s="150">
        <f>COUNTA('ALL CLIENT '!O6:O90)-COUNTA('ALL CLIENT '!Q6:Q90)-D12</f>
        <v>9</v>
      </c>
      <c r="E8" s="151">
        <v>163767</v>
      </c>
      <c r="F8" s="169"/>
      <c r="G8" s="151"/>
      <c r="H8" s="169"/>
      <c r="I8" s="151"/>
      <c r="J8" s="169"/>
      <c r="K8" s="151"/>
      <c r="L8" s="169"/>
      <c r="M8" s="151"/>
      <c r="N8" s="169"/>
      <c r="O8" s="151"/>
      <c r="P8" s="169"/>
      <c r="Q8" s="151"/>
      <c r="R8" s="169"/>
      <c r="S8" s="151"/>
      <c r="T8" s="169"/>
      <c r="U8" s="151"/>
      <c r="V8" s="173">
        <f t="shared" ref="V8:V14" ca="1" si="0">AQ8</f>
        <v>5</v>
      </c>
      <c r="W8" s="151"/>
      <c r="X8" s="173">
        <f t="shared" ref="X8:X13" ca="1" si="1">AO8</f>
        <v>0</v>
      </c>
      <c r="Y8" s="151"/>
      <c r="Z8" s="169"/>
      <c r="AA8" s="151"/>
      <c r="AB8" s="169"/>
      <c r="AC8" s="151"/>
      <c r="AD8" s="169"/>
      <c r="AE8" s="151"/>
      <c r="AF8" s="169"/>
      <c r="AG8" s="151"/>
      <c r="AH8" s="169"/>
      <c r="AI8" s="151"/>
      <c r="AJ8" s="169"/>
      <c r="AK8" s="151"/>
      <c r="AL8" s="138"/>
      <c r="AM8" s="131">
        <f ca="1">COUNTIFS('ALL CLIENT '!O6:O90,"&gt;"&amp;AP1,'ALL CLIENT '!O6:O90,"&lt;"&amp;AR1)-COUNTIFS('ALL CLIENT '!Q6:Q90,"&gt;"&amp;AP1,'ALL CLIENT '!Q6:Q90,"&lt;"&amp;AR1)-AM12</f>
        <v>0</v>
      </c>
      <c r="AN8" s="141"/>
      <c r="AO8" s="49">
        <f ca="1">COUNTIFS('ALL CLIENT '!O6:O90,"&gt;="&amp;DATE(2011,AP2,1))-COUNTIF('ALL CLIENT '!Q6:Q90,"&gt;"&amp;DATE(2011,AP2,1))-AM12</f>
        <v>0</v>
      </c>
      <c r="AP8" s="141"/>
      <c r="AQ8" s="49">
        <f ca="1">COUNTIFS('ALL CLIENT '!O6:O90,"&gt;="&amp;DATE(2011,AR2,1),'ALL CLIENT '!O6:O90,"&lt;"&amp;DATE(2011,AP2,1))-COUNTIFS('ALL CLIENT '!Q6:Q90,"&gt;="&amp;DATE(2011,AR2,1),'ALL CLIENT '!Q6:Q90,"&lt;"&amp;DATE(2011,AP2,1),'ALL CLIENT '!Q6:Q90,"&lt;"&amp;DATE(2011,AP2,1))-AM12</f>
        <v>5</v>
      </c>
      <c r="AR8" s="141"/>
    </row>
    <row r="9" spans="1:44" ht="45">
      <c r="A9" s="162">
        <v>3</v>
      </c>
      <c r="B9" s="48" t="s">
        <v>74</v>
      </c>
      <c r="C9" s="147" t="s">
        <v>83</v>
      </c>
      <c r="D9" s="150">
        <f>COUNTA('ALL CLIENT '!Q6:Q90)-COUNTA('ALL CLIENT '!R6:R90)</f>
        <v>5</v>
      </c>
      <c r="E9" s="151">
        <v>51977</v>
      </c>
      <c r="F9" s="169"/>
      <c r="G9" s="151"/>
      <c r="H9" s="169"/>
      <c r="I9" s="151"/>
      <c r="J9" s="169"/>
      <c r="K9" s="151"/>
      <c r="L9" s="169"/>
      <c r="M9" s="151"/>
      <c r="N9" s="169"/>
      <c r="O9" s="151"/>
      <c r="P9" s="169"/>
      <c r="Q9" s="151"/>
      <c r="R9" s="169"/>
      <c r="S9" s="151"/>
      <c r="T9" s="169"/>
      <c r="U9" s="151"/>
      <c r="V9" s="173">
        <f t="shared" ca="1" si="0"/>
        <v>3</v>
      </c>
      <c r="W9" s="151"/>
      <c r="X9" s="173">
        <f t="shared" ca="1" si="1"/>
        <v>0</v>
      </c>
      <c r="Y9" s="151"/>
      <c r="Z9" s="169"/>
      <c r="AA9" s="151"/>
      <c r="AB9" s="169"/>
      <c r="AC9" s="151"/>
      <c r="AD9" s="169"/>
      <c r="AE9" s="151"/>
      <c r="AF9" s="169"/>
      <c r="AG9" s="151"/>
      <c r="AH9" s="169"/>
      <c r="AI9" s="151"/>
      <c r="AJ9" s="169"/>
      <c r="AK9" s="151"/>
      <c r="AL9" s="138"/>
      <c r="AM9" s="131">
        <f ca="1">COUNTIF('ALL CLIENT '!Q6:Q90,"&gt;"&amp;AP1)-COUNTIF('ALL CLIENT '!R6:R90,"&gt;"&amp;AP1)</f>
        <v>0</v>
      </c>
      <c r="AN9" s="141"/>
      <c r="AO9" s="49">
        <f ca="1">COUNTIF('ALL CLIENT '!Q6:Q90,"&gt;="&amp;DATE(2011,AP2,1))-COUNTIF('ALL CLIENT '!R6:R90,"&gt;="&amp;DATE(2011,AP2,1))</f>
        <v>0</v>
      </c>
      <c r="AP9" s="141"/>
      <c r="AQ9" s="49">
        <f ca="1">COUNTIFS('ALL CLIENT '!Q6:Q90,"&gt;="&amp;DATE(2011,AR2,1),'ALL CLIENT '!Q6:Q90,"&lt;"&amp;DATE(2011,AP2,1))-COUNTIF('ALL CLIENT '!R6:R90,"&gt;"&amp;DATE(2011,AR2,1))</f>
        <v>3</v>
      </c>
      <c r="AR9" s="141"/>
    </row>
    <row r="10" spans="1:44" ht="30">
      <c r="A10" s="162">
        <v>4</v>
      </c>
      <c r="B10" s="48" t="s">
        <v>75</v>
      </c>
      <c r="C10" s="147" t="s">
        <v>84</v>
      </c>
      <c r="D10" s="150">
        <f>COUNTA('ALL CLIENT '!R6:R90)</f>
        <v>1</v>
      </c>
      <c r="E10" s="151">
        <v>17717</v>
      </c>
      <c r="F10" s="169"/>
      <c r="G10" s="151"/>
      <c r="H10" s="169"/>
      <c r="I10" s="151"/>
      <c r="J10" s="169"/>
      <c r="K10" s="151"/>
      <c r="L10" s="169"/>
      <c r="M10" s="151"/>
      <c r="N10" s="169"/>
      <c r="O10" s="151"/>
      <c r="P10" s="169"/>
      <c r="Q10" s="151"/>
      <c r="R10" s="169"/>
      <c r="S10" s="151"/>
      <c r="T10" s="169"/>
      <c r="U10" s="151"/>
      <c r="V10" s="173">
        <f t="shared" ca="1" si="0"/>
        <v>0</v>
      </c>
      <c r="W10" s="151"/>
      <c r="X10" s="173">
        <f t="shared" ca="1" si="1"/>
        <v>0</v>
      </c>
      <c r="Y10" s="151"/>
      <c r="Z10" s="169"/>
      <c r="AA10" s="151"/>
      <c r="AB10" s="169"/>
      <c r="AC10" s="151"/>
      <c r="AD10" s="169"/>
      <c r="AE10" s="151"/>
      <c r="AF10" s="169"/>
      <c r="AG10" s="151"/>
      <c r="AH10" s="169"/>
      <c r="AI10" s="151"/>
      <c r="AJ10" s="169"/>
      <c r="AK10" s="151"/>
      <c r="AL10" s="138"/>
      <c r="AM10" s="131">
        <f ca="1">COUNTIF('ALL CLIENT '!R6:R90,"&gt;"&amp;AP1)</f>
        <v>0</v>
      </c>
      <c r="AN10" s="141"/>
      <c r="AO10" s="49">
        <f ca="1">COUNTIF('ALL CLIENT '!R6:R90,"&gt;="&amp;DATE(2011,AP2,1))</f>
        <v>0</v>
      </c>
      <c r="AP10" s="141"/>
      <c r="AQ10" s="49">
        <f ca="1">COUNTIFS('ALL CLIENT '!R6:R90,"&gt;="&amp;DATE(2011,AR2,1),'ALL CLIENT '!R6:R90,"&lt;"&amp;DATE(2011,AP2,1))</f>
        <v>0</v>
      </c>
      <c r="AR10" s="141"/>
    </row>
    <row r="11" spans="1:44">
      <c r="A11" s="162">
        <v>5</v>
      </c>
      <c r="B11" s="48" t="s">
        <v>76</v>
      </c>
      <c r="C11" s="163" t="s">
        <v>85</v>
      </c>
      <c r="D11" s="150">
        <f>COUNTA('ALL CLIENT '!S6:S90)</f>
        <v>15</v>
      </c>
      <c r="E11" s="152"/>
      <c r="F11" s="169"/>
      <c r="G11" s="152"/>
      <c r="H11" s="169"/>
      <c r="I11" s="152"/>
      <c r="J11" s="169"/>
      <c r="K11" s="152"/>
      <c r="L11" s="169"/>
      <c r="M11" s="152"/>
      <c r="N11" s="169"/>
      <c r="O11" s="152"/>
      <c r="P11" s="169"/>
      <c r="Q11" s="152"/>
      <c r="R11" s="169"/>
      <c r="S11" s="152"/>
      <c r="T11" s="169"/>
      <c r="U11" s="152"/>
      <c r="V11" s="173">
        <f t="shared" ca="1" si="0"/>
        <v>3</v>
      </c>
      <c r="W11" s="152"/>
      <c r="X11" s="173">
        <f t="shared" ca="1" si="1"/>
        <v>0</v>
      </c>
      <c r="Y11" s="152"/>
      <c r="Z11" s="169"/>
      <c r="AA11" s="152"/>
      <c r="AB11" s="169"/>
      <c r="AC11" s="152"/>
      <c r="AD11" s="169"/>
      <c r="AE11" s="152"/>
      <c r="AF11" s="169"/>
      <c r="AG11" s="152"/>
      <c r="AH11" s="169"/>
      <c r="AI11" s="152"/>
      <c r="AJ11" s="169"/>
      <c r="AK11" s="152"/>
      <c r="AL11" s="138"/>
      <c r="AM11" s="131">
        <f ca="1">COUNTIF('ALL CLIENT '!S6:S90,"&gt;"&amp;AP1)</f>
        <v>0</v>
      </c>
      <c r="AN11" s="141"/>
      <c r="AO11" s="49">
        <f ca="1">COUNTIF('ALL CLIENT '!S6:S90,"&gt;="&amp;DATE(2011,AP2,1))</f>
        <v>0</v>
      </c>
      <c r="AP11" s="141"/>
      <c r="AQ11" s="49">
        <f ca="1">COUNTIFS('ALL CLIENT '!S6:S90,"&gt;="&amp;DATE(2011,AR2,1),'ALL CLIENT '!S6:S90,"&lt;"&amp;DATE(2011,AP2,1))</f>
        <v>3</v>
      </c>
      <c r="AR11" s="141"/>
    </row>
    <row r="12" spans="1:44" s="3" customFormat="1" ht="60">
      <c r="A12" s="164" t="s">
        <v>60</v>
      </c>
      <c r="B12" s="111" t="s">
        <v>77</v>
      </c>
      <c r="C12" s="165" t="s">
        <v>86</v>
      </c>
      <c r="D12" s="153">
        <f>COUNTIFS('ALL CLIENT '!S6:S90,"&gt; 0",'ALL CLIENT '!O6:O90,"&gt;0")</f>
        <v>6</v>
      </c>
      <c r="E12" s="154">
        <v>78733.5</v>
      </c>
      <c r="F12" s="169"/>
      <c r="G12" s="154"/>
      <c r="H12" s="169"/>
      <c r="I12" s="154"/>
      <c r="J12" s="169"/>
      <c r="K12" s="154"/>
      <c r="L12" s="169"/>
      <c r="M12" s="154"/>
      <c r="N12" s="169"/>
      <c r="O12" s="154"/>
      <c r="P12" s="169"/>
      <c r="Q12" s="154"/>
      <c r="R12" s="169"/>
      <c r="S12" s="154"/>
      <c r="T12" s="169"/>
      <c r="U12" s="154"/>
      <c r="V12" s="173">
        <f t="shared" ca="1" si="0"/>
        <v>3</v>
      </c>
      <c r="W12" s="154"/>
      <c r="X12" s="173">
        <f t="shared" ca="1" si="1"/>
        <v>0</v>
      </c>
      <c r="Y12" s="154"/>
      <c r="Z12" s="169"/>
      <c r="AA12" s="154"/>
      <c r="AB12" s="169"/>
      <c r="AC12" s="154"/>
      <c r="AD12" s="169"/>
      <c r="AE12" s="154"/>
      <c r="AF12" s="169"/>
      <c r="AG12" s="154"/>
      <c r="AH12" s="169"/>
      <c r="AI12" s="154"/>
      <c r="AJ12" s="169"/>
      <c r="AK12" s="154"/>
      <c r="AL12" s="139"/>
      <c r="AM12" s="132">
        <f ca="1">COUNTIFS('ALL CLIENT '!S6:S90,"&gt;="&amp;AP1,'ALL CLIENT '!O6:O90,"&gt;="&amp;AP1)</f>
        <v>0</v>
      </c>
      <c r="AN12" s="113"/>
      <c r="AO12" s="112">
        <f ca="1">COUNTIFS('ALL CLIENT '!S6:S90,"&gt;="&amp;DATE(2011,AP2,1),'ALL CLIENT '!O6:O90,"&gt; 0")</f>
        <v>0</v>
      </c>
      <c r="AP12" s="113"/>
      <c r="AQ12" s="112">
        <f ca="1">COUNTIFS('ALL CLIENT '!S6:S90,"&gt;="&amp;DATE(2011,AR2,1),'ALL CLIENT '!S6:S90,"&lt;"&amp;DATE(2011,AP2,1),'ALL CLIENT '!O6:O90,"&gt; 0")</f>
        <v>3</v>
      </c>
      <c r="AR12" s="113"/>
    </row>
    <row r="13" spans="1:44" ht="30">
      <c r="A13" s="162">
        <v>7</v>
      </c>
      <c r="B13" s="69" t="s">
        <v>78</v>
      </c>
      <c r="C13" s="163" t="s">
        <v>87</v>
      </c>
      <c r="D13" s="150">
        <f>COUNTA('ALL CLIENT '!J6:J90)-COUNTA('ALL CLIENT '!L6:L90)+COUNTA('ALL CLIENT '!R6:R90)</f>
        <v>46</v>
      </c>
      <c r="E13" s="152"/>
      <c r="F13" s="169"/>
      <c r="G13" s="152"/>
      <c r="H13" s="169"/>
      <c r="I13" s="152"/>
      <c r="J13" s="169"/>
      <c r="K13" s="152"/>
      <c r="L13" s="169"/>
      <c r="M13" s="152"/>
      <c r="N13" s="169"/>
      <c r="O13" s="152"/>
      <c r="P13" s="169"/>
      <c r="Q13" s="152"/>
      <c r="R13" s="169"/>
      <c r="S13" s="152"/>
      <c r="T13" s="169"/>
      <c r="U13" s="152"/>
      <c r="V13" s="173">
        <f t="shared" ca="1" si="0"/>
        <v>1</v>
      </c>
      <c r="W13" s="152"/>
      <c r="X13" s="173">
        <f t="shared" ca="1" si="1"/>
        <v>30</v>
      </c>
      <c r="Y13" s="152"/>
      <c r="Z13" s="169"/>
      <c r="AA13" s="152"/>
      <c r="AB13" s="169"/>
      <c r="AC13" s="152"/>
      <c r="AD13" s="169"/>
      <c r="AE13" s="152"/>
      <c r="AF13" s="169"/>
      <c r="AG13" s="152"/>
      <c r="AH13" s="169"/>
      <c r="AI13" s="152"/>
      <c r="AJ13" s="169"/>
      <c r="AK13" s="152"/>
      <c r="AL13" s="138"/>
      <c r="AM13" s="131">
        <f ca="1">COUNTIFS('ALL CLIENT '!J6:J90,"&gt;="&amp;AP1,'ALL CLIENT '!J6:J90,"&lt;="&amp;AR1,'ALL CLIENT '!L6:L90,"=")+COUNTA('ALL CLIENT '!R6:R90)</f>
        <v>25</v>
      </c>
      <c r="AN13" s="141"/>
      <c r="AO13" s="49">
        <f ca="1">COUNTIFS('ALL CLIENT '!J6:J90,"&gt;="&amp;DATE(2011,AP2,1),'ALL CLIENT '!J6:J90,"&lt;"&amp;DATE(2011,AP2+1,1),'ALL CLIENT '!L6:L90,"=")+COUNTA('ALL CLIENT '!R6:R90)</f>
        <v>30</v>
      </c>
      <c r="AP13" s="141"/>
      <c r="AQ13" s="49">
        <f ca="1">COUNTIFS('ALL CLIENT '!J6:J90,"&gt;="&amp;DATE(2011,AR2,1),'ALL CLIENT '!J6:J90,"&lt;"&amp;DATE(2011,AP2,1),'ALL CLIENT '!L6:L90,"=")+COUNTA('ALL CLIENT '!R6:R90)</f>
        <v>1</v>
      </c>
      <c r="AR13" s="141"/>
    </row>
    <row r="14" spans="1:44">
      <c r="A14" s="162">
        <v>9</v>
      </c>
      <c r="B14" s="48" t="s">
        <v>79</v>
      </c>
      <c r="C14" s="163" t="s">
        <v>100</v>
      </c>
      <c r="D14" s="153">
        <f>COUNTA('ALL CLIENT '!P6:P98)</f>
        <v>21</v>
      </c>
      <c r="E14" s="151">
        <f>SUM('ALL CLIENT '!P6:P98)</f>
        <v>312194.5</v>
      </c>
      <c r="F14" s="169"/>
      <c r="G14" s="151"/>
      <c r="H14" s="169"/>
      <c r="I14" s="151"/>
      <c r="J14" s="169"/>
      <c r="K14" s="151"/>
      <c r="L14" s="169"/>
      <c r="M14" s="151"/>
      <c r="N14" s="169"/>
      <c r="O14" s="151"/>
      <c r="P14" s="169"/>
      <c r="Q14" s="151"/>
      <c r="R14" s="169"/>
      <c r="S14" s="151"/>
      <c r="T14" s="169"/>
      <c r="U14" s="151"/>
      <c r="V14" s="173"/>
      <c r="W14" s="151"/>
      <c r="X14" s="169"/>
      <c r="Y14" s="151"/>
      <c r="Z14" s="169"/>
      <c r="AA14" s="151"/>
      <c r="AB14" s="169"/>
      <c r="AC14" s="151"/>
      <c r="AD14" s="169"/>
      <c r="AE14" s="151"/>
      <c r="AF14" s="169"/>
      <c r="AG14" s="151"/>
      <c r="AH14" s="169"/>
      <c r="AI14" s="151"/>
      <c r="AJ14" s="169"/>
      <c r="AK14" s="151"/>
      <c r="AL14" s="138"/>
      <c r="AM14" s="131"/>
      <c r="AN14" s="141"/>
      <c r="AO14" s="49"/>
      <c r="AP14" s="141"/>
      <c r="AQ14" s="49"/>
      <c r="AR14" s="141"/>
    </row>
    <row r="15" spans="1:44">
      <c r="A15" s="162">
        <v>10</v>
      </c>
      <c r="B15" s="52" t="s">
        <v>80</v>
      </c>
      <c r="C15" s="174" t="s">
        <v>101</v>
      </c>
      <c r="D15" s="153">
        <f>D14-D12</f>
        <v>15</v>
      </c>
      <c r="E15" s="171">
        <f>SUM(E8:E13)-E12</f>
        <v>233461</v>
      </c>
      <c r="F15" s="153">
        <f>F14-F12</f>
        <v>0</v>
      </c>
      <c r="G15" s="171">
        <f>SUM(G8:G13)-G12</f>
        <v>0</v>
      </c>
      <c r="H15" s="153">
        <f t="shared" ref="H15" si="2">H14-H12</f>
        <v>0</v>
      </c>
      <c r="I15" s="171">
        <f t="shared" ref="I15:AK15" si="3">SUM(I8:I13)-I12</f>
        <v>0</v>
      </c>
      <c r="J15" s="153">
        <f t="shared" ref="J15" si="4">J14-J12</f>
        <v>0</v>
      </c>
      <c r="K15" s="171">
        <f t="shared" ref="K15:AK15" si="5">SUM(K8:K13)-K12</f>
        <v>0</v>
      </c>
      <c r="L15" s="153">
        <f t="shared" ref="L15" si="6">L14-L12</f>
        <v>0</v>
      </c>
      <c r="M15" s="171">
        <f t="shared" ref="M15:AK15" si="7">SUM(M8:M13)-M12</f>
        <v>0</v>
      </c>
      <c r="N15" s="153">
        <f t="shared" ref="N15" si="8">N14-N12</f>
        <v>0</v>
      </c>
      <c r="O15" s="171">
        <f t="shared" ref="O15:AK15" si="9">SUM(O8:O13)-O12</f>
        <v>0</v>
      </c>
      <c r="P15" s="153">
        <f t="shared" ref="P15" si="10">P14-P12</f>
        <v>0</v>
      </c>
      <c r="Q15" s="171">
        <f t="shared" ref="Q15:AK15" si="11">SUM(Q8:Q13)-Q12</f>
        <v>0</v>
      </c>
      <c r="R15" s="153">
        <f t="shared" ref="R15" si="12">R14-R12</f>
        <v>0</v>
      </c>
      <c r="S15" s="171">
        <f t="shared" ref="S15:AK15" si="13">SUM(S8:S13)-S12</f>
        <v>0</v>
      </c>
      <c r="T15" s="153">
        <f t="shared" ref="T15" si="14">T14-T12</f>
        <v>0</v>
      </c>
      <c r="U15" s="171">
        <f t="shared" ref="U15:AK15" si="15">SUM(U8:U13)-U12</f>
        <v>0</v>
      </c>
      <c r="V15" s="153">
        <f t="shared" ref="V15" ca="1" si="16">V14-V12</f>
        <v>-3</v>
      </c>
      <c r="W15" s="171">
        <f t="shared" ref="W15:AK15" si="17">SUM(W8:W13)-W12</f>
        <v>0</v>
      </c>
      <c r="X15" s="153">
        <f t="shared" ref="X15" ca="1" si="18">X14-X12</f>
        <v>0</v>
      </c>
      <c r="Y15" s="171">
        <f t="shared" ref="Y15:AK15" si="19">SUM(Y8:Y13)-Y12</f>
        <v>0</v>
      </c>
      <c r="Z15" s="153">
        <f t="shared" ref="Z15" si="20">Z14-Z12</f>
        <v>0</v>
      </c>
      <c r="AA15" s="171">
        <f t="shared" ref="AA15:AK15" si="21">SUM(AA8:AA13)-AA12</f>
        <v>0</v>
      </c>
      <c r="AB15" s="153">
        <f t="shared" ref="AB15" si="22">AB14-AB12</f>
        <v>0</v>
      </c>
      <c r="AC15" s="171">
        <f t="shared" ref="AC15:AK15" si="23">SUM(AC8:AC13)-AC12</f>
        <v>0</v>
      </c>
      <c r="AD15" s="153">
        <f t="shared" ref="AD15" si="24">AD14-AD12</f>
        <v>0</v>
      </c>
      <c r="AE15" s="171">
        <f t="shared" ref="AE15:AK15" si="25">SUM(AE8:AE13)-AE12</f>
        <v>0</v>
      </c>
      <c r="AF15" s="153">
        <f t="shared" ref="AF15" si="26">AF14-AF12</f>
        <v>0</v>
      </c>
      <c r="AG15" s="171">
        <f t="shared" ref="AG15:AK15" si="27">SUM(AG8:AG13)-AG12</f>
        <v>0</v>
      </c>
      <c r="AH15" s="153">
        <f t="shared" ref="AH15" si="28">AH14-AH12</f>
        <v>0</v>
      </c>
      <c r="AI15" s="171">
        <f t="shared" ref="AI15:AK15" si="29">SUM(AI8:AI13)-AI12</f>
        <v>0</v>
      </c>
      <c r="AJ15" s="153">
        <f t="shared" ref="AJ15" si="30">AJ14-AJ12</f>
        <v>0</v>
      </c>
      <c r="AK15" s="171">
        <f t="shared" ref="AK15" si="31">SUM(AK8:AK13)-AK12</f>
        <v>0</v>
      </c>
      <c r="AL15" s="140"/>
      <c r="AM15" s="133"/>
      <c r="AN15" s="142"/>
      <c r="AO15" s="51"/>
      <c r="AP15" s="142"/>
      <c r="AQ15" s="51"/>
      <c r="AR15" s="142"/>
    </row>
    <row r="16" spans="1:44" ht="30">
      <c r="A16" s="162">
        <v>11</v>
      </c>
      <c r="B16" s="168" t="s">
        <v>94</v>
      </c>
      <c r="C16" s="147" t="s">
        <v>103</v>
      </c>
      <c r="D16" s="153">
        <f>D14-D12</f>
        <v>15</v>
      </c>
      <c r="E16" s="171">
        <f>SUM('ALL CLIENT '!V6:V98)</f>
        <v>75102.600000000006</v>
      </c>
      <c r="F16" s="153">
        <f>F14-F12</f>
        <v>0</v>
      </c>
      <c r="G16" s="171">
        <f>SUM('ALL CLIENT '!X6:X98)</f>
        <v>0</v>
      </c>
      <c r="H16" s="153">
        <f t="shared" ref="H16:AK16" si="32">H14-H12</f>
        <v>0</v>
      </c>
      <c r="I16" s="171">
        <f>SUM('ALL CLIENT '!Z6:Z98)</f>
        <v>0</v>
      </c>
      <c r="J16" s="153">
        <f t="shared" ref="J16:AK16" si="33">J14-J12</f>
        <v>0</v>
      </c>
      <c r="K16" s="171">
        <f>SUM('ALL CLIENT '!AB6:AB98)</f>
        <v>0</v>
      </c>
      <c r="L16" s="153">
        <f t="shared" ref="L16:AK16" si="34">L14-L12</f>
        <v>0</v>
      </c>
      <c r="M16" s="171">
        <f>SUM('ALL CLIENT '!AD6:AD98)</f>
        <v>0</v>
      </c>
      <c r="N16" s="153">
        <f t="shared" ref="N16:AK16" si="35">N14-N12</f>
        <v>0</v>
      </c>
      <c r="O16" s="171">
        <f>SUM('ALL CLIENT '!AF6:AF98)</f>
        <v>0</v>
      </c>
      <c r="P16" s="153">
        <f t="shared" ref="P16:AK16" si="36">P14-P12</f>
        <v>0</v>
      </c>
      <c r="Q16" s="171">
        <f>SUM('ALL CLIENT '!AH6:AH98)</f>
        <v>0</v>
      </c>
      <c r="R16" s="153">
        <f t="shared" ref="R16:AK16" si="37">R14-R12</f>
        <v>0</v>
      </c>
      <c r="S16" s="171">
        <f>SUM('ALL CLIENT '!AJ6:AJ98)</f>
        <v>0</v>
      </c>
      <c r="T16" s="153">
        <f t="shared" ref="T16:AK16" si="38">T14-T12</f>
        <v>0</v>
      </c>
      <c r="U16" s="171">
        <f>SUM('ALL CLIENT '!AL6:AL98)</f>
        <v>0</v>
      </c>
      <c r="V16" s="153">
        <f t="shared" ref="V16:AK16" ca="1" si="39">V14-V12</f>
        <v>-3</v>
      </c>
      <c r="W16" s="171">
        <f>SUM('ALL CLIENT '!AN6:AN98)</f>
        <v>0</v>
      </c>
      <c r="X16" s="153">
        <f t="shared" ref="X16:AK16" ca="1" si="40">X14-X12</f>
        <v>0</v>
      </c>
      <c r="Y16" s="171">
        <f>SUM('ALL CLIENT '!AP6:AP98)</f>
        <v>0</v>
      </c>
      <c r="Z16" s="153">
        <f t="shared" ref="Z16:AK16" si="41">Z14-Z12</f>
        <v>0</v>
      </c>
      <c r="AA16" s="171">
        <f>SUM('ALL CLIENT '!AR6:AR98)</f>
        <v>0</v>
      </c>
      <c r="AB16" s="153">
        <f t="shared" ref="AB16:AK16" si="42">AB14-AB12</f>
        <v>0</v>
      </c>
      <c r="AC16" s="171">
        <f>SUM('ALL CLIENT '!AT6:AT98)</f>
        <v>0</v>
      </c>
      <c r="AD16" s="153">
        <f t="shared" ref="AD16:AK16" si="43">AD14-AD12</f>
        <v>0</v>
      </c>
      <c r="AE16" s="171">
        <f>SUM('ALL CLIENT '!AV6:AV98)</f>
        <v>0</v>
      </c>
      <c r="AF16" s="153">
        <f t="shared" ref="AF16:AK16" si="44">AF14-AF12</f>
        <v>0</v>
      </c>
      <c r="AG16" s="171">
        <f>SUM('ALL CLIENT '!AX6:AX98)</f>
        <v>0</v>
      </c>
      <c r="AH16" s="153">
        <f t="shared" ref="AH16:AK16" si="45">AH14-AH12</f>
        <v>0</v>
      </c>
      <c r="AI16" s="171">
        <f>SUM('ALL CLIENT '!AZ6:AZ98)</f>
        <v>0</v>
      </c>
      <c r="AJ16" s="153">
        <f t="shared" ref="AJ16:AK16" si="46">AJ14-AJ12</f>
        <v>0</v>
      </c>
      <c r="AK16" s="171">
        <f>SUM('ALL CLIENT '!BB6:BB98)</f>
        <v>0</v>
      </c>
      <c r="AL16" s="140"/>
      <c r="AM16" s="133"/>
      <c r="AN16" s="142"/>
      <c r="AO16" s="51"/>
      <c r="AP16" s="142"/>
      <c r="AQ16" s="51"/>
      <c r="AR16" s="142"/>
    </row>
    <row r="17" spans="1:44" ht="15.75" thickBot="1">
      <c r="A17" s="166">
        <v>12</v>
      </c>
      <c r="B17" s="167" t="s">
        <v>95</v>
      </c>
      <c r="C17" s="175" t="s">
        <v>102</v>
      </c>
      <c r="D17" s="155">
        <f>COUNTA('ALL CLIENT '!A6:A98)</f>
        <v>84</v>
      </c>
      <c r="E17" s="156"/>
      <c r="F17" s="172"/>
      <c r="G17" s="156"/>
      <c r="H17" s="172"/>
      <c r="I17" s="156"/>
      <c r="J17" s="172"/>
      <c r="K17" s="156"/>
      <c r="L17" s="172"/>
      <c r="M17" s="156"/>
      <c r="N17" s="172"/>
      <c r="O17" s="156"/>
      <c r="P17" s="172"/>
      <c r="Q17" s="156"/>
      <c r="R17" s="172"/>
      <c r="S17" s="156"/>
      <c r="T17" s="172"/>
      <c r="U17" s="156"/>
      <c r="V17" s="172"/>
      <c r="W17" s="156"/>
      <c r="X17" s="172"/>
      <c r="Y17" s="156"/>
      <c r="Z17" s="172"/>
      <c r="AA17" s="156"/>
      <c r="AB17" s="172"/>
      <c r="AC17" s="156"/>
      <c r="AD17" s="172"/>
      <c r="AE17" s="156"/>
      <c r="AF17" s="172"/>
      <c r="AG17" s="156"/>
      <c r="AH17" s="172"/>
      <c r="AI17" s="156"/>
      <c r="AJ17" s="172"/>
      <c r="AK17" s="156"/>
      <c r="AL17" s="137"/>
      <c r="AM17" s="134">
        <f ca="1">SUM(AM7:AM15)-AM12</f>
        <v>26</v>
      </c>
      <c r="AN17" s="143"/>
      <c r="AO17" s="53">
        <f ca="1">SUM(AO7:AO15)-AO12</f>
        <v>30</v>
      </c>
      <c r="AP17" s="143"/>
      <c r="AQ17" s="53">
        <f ca="1">SUM(AQ7:AQ15)-AQ12</f>
        <v>15</v>
      </c>
      <c r="AR17" s="143"/>
    </row>
    <row r="18" spans="1:44">
      <c r="AL18" s="128"/>
    </row>
    <row r="19" spans="1:44">
      <c r="AL19" s="128"/>
    </row>
    <row r="20" spans="1:44">
      <c r="AL20" s="128"/>
    </row>
    <row r="21" spans="1:44">
      <c r="AL21" s="128"/>
    </row>
    <row r="22" spans="1:44">
      <c r="AL22" s="128"/>
      <c r="AO22" s="68"/>
    </row>
    <row r="23" spans="1:44">
      <c r="AL23" s="128"/>
      <c r="AO23" s="68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 CLIENT </vt:lpstr>
      <vt:lpstr>SUMMARY FINAL</vt:lpstr>
      <vt:lpstr>'ALL CLIENT '!Print_Area</vt:lpstr>
      <vt:lpstr>'ALL CLIENT '!Print_Titles</vt:lpstr>
    </vt:vector>
  </TitlesOfParts>
  <Company>ICOOLLIFE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asaad</dc:creator>
  <cp:lastModifiedBy>lana</cp:lastModifiedBy>
  <cp:lastPrinted>2011-10-09T14:09:38Z</cp:lastPrinted>
  <dcterms:created xsi:type="dcterms:W3CDTF">2011-06-04T13:20:44Z</dcterms:created>
  <dcterms:modified xsi:type="dcterms:W3CDTF">2011-10-21T10:28:19Z</dcterms:modified>
</cp:coreProperties>
</file>